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<sst xmlns="http://schemas.openxmlformats.org/spreadsheetml/2006/main" count="117" uniqueCount="53">
  <si>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09/12/2023 11:17:36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</si>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</sst>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37-475B-B3B0-4F253B9C76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37-475B-B3B0-4F253B9C76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35</c:v>
                </c:pt>
                <c:pt idx="1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37-475B-B3B0-4F253B9C76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60.7</c:v>
                </c:pt>
                <c:pt idx="22">
                  <c:v>28.8</c:v>
                </c:pt>
                <c:pt idx="23">
                  <c:v>79.3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37-475B-B3B0-4F253B9C76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122.77600000000001</c:v>
                </c:pt>
                <c:pt idx="13">
                  <c:v>135.62199999999999</c:v>
                </c:pt>
                <c:pt idx="14">
                  <c:v>89.926999999999992</c:v>
                </c:pt>
                <c:pt idx="15">
                  <c:v>51.697000000000003</c:v>
                </c:pt>
                <c:pt idx="16">
                  <c:v>15.998000000000001</c:v>
                </c:pt>
                <c:pt idx="17">
                  <c:v>22.613000000000003</c:v>
                </c:pt>
                <c:pt idx="18">
                  <c:v>10.82</c:v>
                </c:pt>
                <c:pt idx="19">
                  <c:v>20.748000000000001</c:v>
                </c:pt>
                <c:pt idx="20">
                  <c:v>14.233000000000001</c:v>
                </c:pt>
                <c:pt idx="21">
                  <c:v>1.367</c:v>
                </c:pt>
                <c:pt idx="22">
                  <c:v>0.68500000000000005</c:v>
                </c:pt>
                <c:pt idx="23">
                  <c:v>0.29399999999999998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37-475B-B3B0-4F253B9C76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37-475B-B3B0-4F253B9C76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37-475B-B3B0-4F253B9C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141.304</c:v>
                </c:pt>
                <c:pt idx="13">
                  <c:v>154.91299999999998</c:v>
                </c:pt>
                <c:pt idx="14">
                  <c:v>110.89700000000001</c:v>
                </c:pt>
                <c:pt idx="15">
                  <c:v>70.071000000000012</c:v>
                </c:pt>
                <c:pt idx="16">
                  <c:v>34.394000000000005</c:v>
                </c:pt>
                <c:pt idx="17">
                  <c:v>89.042000000000002</c:v>
                </c:pt>
                <c:pt idx="18">
                  <c:v>75.783000000000015</c:v>
                </c:pt>
                <c:pt idx="19">
                  <c:v>36.199999999999996</c:v>
                </c:pt>
                <c:pt idx="20">
                  <c:v>31.741</c:v>
                </c:pt>
                <c:pt idx="21">
                  <c:v>77.701999999999998</c:v>
                </c:pt>
                <c:pt idx="22">
                  <c:v>43.220999999999997</c:v>
                </c:pt>
                <c:pt idx="23">
                  <c:v>93.311999999999998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37-475B-B3B0-4F253B9C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98.42</c:v>
                </c:pt>
                <c:pt idx="13">
                  <c:v>101.84</c:v>
                </c:pt>
                <c:pt idx="14">
                  <c:v>97.9</c:v>
                </c:pt>
                <c:pt idx="15">
                  <c:v>96.2</c:v>
                </c:pt>
                <c:pt idx="16">
                  <c:v>107.5</c:v>
                </c:pt>
                <c:pt idx="17">
                  <c:v>134.47999999999999</c:v>
                </c:pt>
                <c:pt idx="18">
                  <c:v>130</c:v>
                </c:pt>
                <c:pt idx="19">
                  <c:v>87.82</c:v>
                </c:pt>
                <c:pt idx="20">
                  <c:v>113.91</c:v>
                </c:pt>
                <c:pt idx="21">
                  <c:v>96.28</c:v>
                </c:pt>
                <c:pt idx="22">
                  <c:v>90.28</c:v>
                </c:pt>
                <c:pt idx="23">
                  <c:v>85.26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37-475B-B3B0-4F253B9C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141.304</v>
      </c>
      <c r="O4" s="18">
        <v>154.91299999999998</v>
      </c>
      <c r="P4" s="18">
        <v>110.85899999999999</v>
      </c>
      <c r="Q4" s="18">
        <v>70.080000000000013</v>
      </c>
      <c r="R4" s="18">
        <v>34.420999999999999</v>
      </c>
      <c r="S4" s="18">
        <v>89.054000000000016</v>
      </c>
      <c r="T4" s="18">
        <v>75.737000000000009</v>
      </c>
      <c r="U4" s="18">
        <v>36.200000000000003</v>
      </c>
      <c r="V4" s="18">
        <v>31.741000000000003</v>
      </c>
      <c r="W4" s="18">
        <v>77.678000000000011</v>
      </c>
      <c r="X4" s="18">
        <v>43.261000000000003</v>
      </c>
      <c r="Y4" s="18">
        <v>93.325000000000003</v>
      </c>
      <c r="Z4" s="19"/>
      <c r="AA4" s="20">
        <f>SUM(B4:Z4)</f>
        <v>958.57299999999998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98.42</v>
      </c>
      <c r="O7" s="28">
        <v>101.84</v>
      </c>
      <c r="P7" s="28">
        <v>97.9</v>
      </c>
      <c r="Q7" s="28">
        <v>96.2</v>
      </c>
      <c r="R7" s="28">
        <v>107.5</v>
      </c>
      <c r="S7" s="28">
        <v>134.47999999999999</v>
      </c>
      <c r="T7" s="28">
        <v>130</v>
      </c>
      <c r="U7" s="28">
        <v>87.82</v>
      </c>
      <c r="V7" s="28">
        <v>113.91</v>
      </c>
      <c r="W7" s="28">
        <v>96.28</v>
      </c>
      <c r="X7" s="28">
        <v>90.28</v>
      </c>
      <c r="Y7" s="28">
        <v>85.26</v>
      </c>
      <c r="Z7" s="29"/>
      <c r="AA7" s="30">
        <f>IF(SUM(B7:Z7)&lt;&gt;0,AVERAGEIF(B7:Z7,"&lt;&gt;"""),"")</f>
        <v>103.32416666666666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</v>
      </c>
      <c r="T12" s="52">
        <v>35</v>
      </c>
      <c r="U12" s="52"/>
      <c r="V12" s="52"/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122.77600000000001</v>
      </c>
      <c r="O14" s="57">
        <v>135.62199999999999</v>
      </c>
      <c r="P14" s="57">
        <v>89.926999999999992</v>
      </c>
      <c r="Q14" s="57">
        <v>51.697000000000003</v>
      </c>
      <c r="R14" s="57">
        <v>15.998000000000001</v>
      </c>
      <c r="S14" s="57">
        <v>22.613000000000003</v>
      </c>
      <c r="T14" s="57">
        <v>10.82</v>
      </c>
      <c r="U14" s="57">
        <v>20.748000000000001</v>
      </c>
      <c r="V14" s="57">
        <v>14.233000000000001</v>
      </c>
      <c r="W14" s="57">
        <v>1.367</v>
      </c>
      <c r="X14" s="57">
        <v>0.68500000000000005</v>
      </c>
      <c r="Y14" s="57">
        <v>0.29399999999999998</v>
      </c>
      <c r="Z14" s="58"/>
      <c r="AA14" s="59">
        <f t="shared" si="0"/>
        <v>486.78000000000003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122.77600000000001</v>
      </c>
      <c r="O16" s="62">
        <f t="shared" si="1"/>
        <v>135.62199999999999</v>
      </c>
      <c r="P16" s="62">
        <f t="shared" si="1"/>
        <v>89.926999999999992</v>
      </c>
      <c r="Q16" s="62">
        <f t="shared" si="1"/>
        <v>51.697000000000003</v>
      </c>
      <c r="R16" s="62">
        <f t="shared" si="1"/>
        <v>15.998000000000001</v>
      </c>
      <c r="S16" s="62">
        <f t="shared" si="1"/>
        <v>57.613</v>
      </c>
      <c r="T16" s="62">
        <f t="shared" si="1"/>
        <v>45.82</v>
      </c>
      <c r="U16" s="62">
        <f t="shared" si="1"/>
        <v>20.748000000000001</v>
      </c>
      <c r="V16" s="62">
        <f t="shared" si="1"/>
        <v>14.233000000000001</v>
      </c>
      <c r="W16" s="62">
        <f t="shared" si="1"/>
        <v>1.367</v>
      </c>
      <c r="X16" s="62">
        <f t="shared" si="1"/>
        <v>0.68500000000000005</v>
      </c>
      <c r="Y16" s="62">
        <f t="shared" si="1"/>
        <v>0.29399999999999998</v>
      </c>
      <c r="Z16" s="63" t="str">
        <f t="shared" si="1"/>
        <v/>
      </c>
      <c r="AA16" s="64">
        <f>SUM(AA10:AA15)</f>
        <v>556.78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5.8090000000000002</v>
      </c>
      <c r="O20" s="77">
        <v>5.45</v>
      </c>
      <c r="P20" s="77">
        <v>5.1929999999999996</v>
      </c>
      <c r="Q20" s="77">
        <v>5.1470000000000002</v>
      </c>
      <c r="R20" s="77">
        <v>5.1559999999999997</v>
      </c>
      <c r="S20" s="77">
        <v>5.0570000000000004</v>
      </c>
      <c r="T20" s="77">
        <v>5.0759999999999996</v>
      </c>
      <c r="U20" s="77">
        <v>3.7429999999999999</v>
      </c>
      <c r="V20" s="77">
        <v>4.8780000000000001</v>
      </c>
      <c r="W20" s="77">
        <v>4.6660000000000004</v>
      </c>
      <c r="X20" s="77">
        <v>4.57</v>
      </c>
      <c r="Y20" s="77">
        <v>4.431</v>
      </c>
      <c r="Z20" s="78"/>
      <c r="AA20" s="79">
        <f t="shared" si="2"/>
        <v>59.175999999999995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12.719000000000001</v>
      </c>
      <c r="O21" s="81">
        <v>13.841000000000001</v>
      </c>
      <c r="P21" s="81">
        <v>15.738999999999999</v>
      </c>
      <c r="Q21" s="81">
        <v>13.236000000000001</v>
      </c>
      <c r="R21" s="81">
        <v>13.266999999999999</v>
      </c>
      <c r="S21" s="81">
        <v>26.384</v>
      </c>
      <c r="T21" s="81">
        <v>24.841000000000001</v>
      </c>
      <c r="U21" s="81">
        <v>11.709</v>
      </c>
      <c r="V21" s="81">
        <v>12.63</v>
      </c>
      <c r="W21" s="81">
        <v>10.945</v>
      </c>
      <c r="X21" s="81">
        <v>9.2059999999999995</v>
      </c>
      <c r="Y21" s="81">
        <v>9.3000000000000007</v>
      </c>
      <c r="Z21" s="78"/>
      <c r="AA21" s="79">
        <f t="shared" si="2"/>
        <v>173.81699999999998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18.528000000000002</v>
      </c>
      <c r="O25" s="88">
        <f t="shared" si="3"/>
        <v>19.291</v>
      </c>
      <c r="P25" s="88">
        <f t="shared" si="3"/>
        <v>20.931999999999999</v>
      </c>
      <c r="Q25" s="88">
        <f t="shared" si="3"/>
        <v>18.383000000000003</v>
      </c>
      <c r="R25" s="88">
        <f t="shared" si="3"/>
        <v>18.422999999999998</v>
      </c>
      <c r="S25" s="88">
        <f t="shared" si="3"/>
        <v>31.441000000000003</v>
      </c>
      <c r="T25" s="88">
        <f t="shared" si="3"/>
        <v>29.917000000000002</v>
      </c>
      <c r="U25" s="88">
        <f t="shared" si="3"/>
        <v>15.452</v>
      </c>
      <c r="V25" s="88">
        <f t="shared" si="3"/>
        <v>17.508000000000003</v>
      </c>
      <c r="W25" s="88">
        <f t="shared" si="3"/>
        <v>15.611000000000001</v>
      </c>
      <c r="X25" s="88">
        <f t="shared" si="3"/>
        <v>13.776</v>
      </c>
      <c r="Y25" s="88">
        <f t="shared" si="3"/>
        <v>13.731000000000002</v>
      </c>
      <c r="Z25" s="89" t="str">
        <f t="shared" si="3"/>
        <v/>
      </c>
      <c r="AA25" s="90">
        <f>SUM(AA19:AA24)</f>
        <v>232.99299999999997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141.304</v>
      </c>
      <c r="O29" s="77">
        <v>154.91300000000001</v>
      </c>
      <c r="P29" s="77">
        <v>110.85899999999999</v>
      </c>
      <c r="Q29" s="77">
        <v>70.08</v>
      </c>
      <c r="R29" s="77">
        <v>34.420999999999999</v>
      </c>
      <c r="S29" s="77">
        <v>89.054000000000002</v>
      </c>
      <c r="T29" s="77">
        <v>75.736999999999995</v>
      </c>
      <c r="U29" s="77">
        <v>36.200000000000003</v>
      </c>
      <c r="V29" s="77">
        <v>31.741</v>
      </c>
      <c r="W29" s="77">
        <v>16.978000000000002</v>
      </c>
      <c r="X29" s="77">
        <v>14.461</v>
      </c>
      <c r="Y29" s="77">
        <v>14.025</v>
      </c>
      <c r="Z29" s="78"/>
      <c r="AA29" s="79">
        <f>SUM(B29:Z29)</f>
        <v>789.77299999999991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141.304</v>
      </c>
      <c r="O31" s="62">
        <f t="shared" si="4"/>
        <v>154.91300000000001</v>
      </c>
      <c r="P31" s="62">
        <f t="shared" si="4"/>
        <v>110.85899999999999</v>
      </c>
      <c r="Q31" s="62">
        <f t="shared" si="4"/>
        <v>70.08</v>
      </c>
      <c r="R31" s="62">
        <f t="shared" si="4"/>
        <v>34.420999999999999</v>
      </c>
      <c r="S31" s="62">
        <f t="shared" si="4"/>
        <v>89.054000000000002</v>
      </c>
      <c r="T31" s="62">
        <f t="shared" si="4"/>
        <v>75.736999999999995</v>
      </c>
      <c r="U31" s="62">
        <f t="shared" si="4"/>
        <v>36.200000000000003</v>
      </c>
      <c r="V31" s="62">
        <f t="shared" si="4"/>
        <v>31.741</v>
      </c>
      <c r="W31" s="62">
        <f t="shared" si="4"/>
        <v>16.978000000000002</v>
      </c>
      <c r="X31" s="62">
        <f t="shared" si="4"/>
        <v>14.461</v>
      </c>
      <c r="Y31" s="62">
        <f t="shared" si="4"/>
        <v>14.025</v>
      </c>
      <c r="Z31" s="63" t="str">
        <f t="shared" si="4"/>
        <v/>
      </c>
      <c r="AA31" s="64">
        <f>SUM(AA28:AA30)</f>
        <v>789.77299999999991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60.7</v>
      </c>
      <c r="X38" s="99">
        <v>28.8</v>
      </c>
      <c r="Y38" s="99">
        <v>79.3</v>
      </c>
      <c r="Z38" s="100"/>
      <c r="AA38" s="79">
        <f t="shared" si="5"/>
        <v>168.8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60.7</v>
      </c>
      <c r="X39" s="88">
        <f t="shared" si="6"/>
        <v>28.8</v>
      </c>
      <c r="Y39" s="88">
        <f t="shared" si="6"/>
        <v>79.3</v>
      </c>
      <c r="Z39" s="89" t="str">
        <f t="shared" si="6"/>
        <v/>
      </c>
      <c r="AA39" s="90">
        <f t="shared" si="5"/>
        <v>168.8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60.7</v>
      </c>
      <c r="X46" s="99">
        <v>28.8</v>
      </c>
      <c r="Y46" s="99">
        <v>79.3</v>
      </c>
      <c r="Z46" s="100"/>
      <c r="AA46" s="79">
        <f t="shared" si="7"/>
        <v>168.8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60.7</v>
      </c>
      <c r="X48" s="88">
        <f t="shared" si="8"/>
        <v>28.8</v>
      </c>
      <c r="Y48" s="88">
        <f t="shared" si="8"/>
        <v>79.3</v>
      </c>
      <c r="Z48" s="89" t="str">
        <f t="shared" si="8"/>
        <v/>
      </c>
      <c r="AA48" s="90">
        <f t="shared" si="7"/>
        <v>168.8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141.304</v>
      </c>
      <c r="O51" s="88">
        <f t="shared" si="10"/>
        <v>154.91299999999998</v>
      </c>
      <c r="P51" s="88">
        <f t="shared" si="10"/>
        <v>110.85899999999999</v>
      </c>
      <c r="Q51" s="88">
        <f t="shared" si="10"/>
        <v>70.080000000000013</v>
      </c>
      <c r="R51" s="88">
        <f t="shared" si="10"/>
        <v>34.420999999999999</v>
      </c>
      <c r="S51" s="88">
        <f t="shared" si="10"/>
        <v>89.054000000000002</v>
      </c>
      <c r="T51" s="88">
        <f t="shared" si="10"/>
        <v>75.736999999999995</v>
      </c>
      <c r="U51" s="88">
        <f t="shared" si="10"/>
        <v>36.200000000000003</v>
      </c>
      <c r="V51" s="88">
        <f t="shared" si="10"/>
        <v>31.741000000000003</v>
      </c>
      <c r="W51" s="88">
        <f t="shared" si="10"/>
        <v>77.677999999999997</v>
      </c>
      <c r="X51" s="88">
        <f t="shared" si="10"/>
        <v>43.261000000000003</v>
      </c>
      <c r="Y51" s="88">
        <f t="shared" si="10"/>
        <v>93.325000000000003</v>
      </c>
      <c r="Z51" s="89" t="str">
        <f t="shared" si="10"/>
        <v/>
      </c>
      <c r="AA51" s="104">
        <f>SUM(B51:Z51)</f>
        <v>958.57299999999998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141.304</v>
      </c>
      <c r="O4" s="18">
        <v>154.91299999999998</v>
      </c>
      <c r="P4" s="18">
        <v>110.89700000000001</v>
      </c>
      <c r="Q4" s="18">
        <v>70.071000000000012</v>
      </c>
      <c r="R4" s="18">
        <v>34.394000000000005</v>
      </c>
      <c r="S4" s="18">
        <v>89.042000000000002</v>
      </c>
      <c r="T4" s="18">
        <v>75.783000000000015</v>
      </c>
      <c r="U4" s="18">
        <v>36.199999999999996</v>
      </c>
      <c r="V4" s="18">
        <v>31.741</v>
      </c>
      <c r="W4" s="18">
        <v>77.701999999999998</v>
      </c>
      <c r="X4" s="18">
        <v>43.220999999999997</v>
      </c>
      <c r="Y4" s="18">
        <v>93.311999999999998</v>
      </c>
      <c r="Z4" s="19"/>
      <c r="AA4" s="20">
        <f>SUM(B4:Z4)</f>
        <v>958.58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98.42</v>
      </c>
      <c r="O7" s="28">
        <v>101.84</v>
      </c>
      <c r="P7" s="28">
        <v>97.9</v>
      </c>
      <c r="Q7" s="28">
        <v>96.2</v>
      </c>
      <c r="R7" s="28">
        <v>107.5</v>
      </c>
      <c r="S7" s="28">
        <v>134.47999999999999</v>
      </c>
      <c r="T7" s="28">
        <v>130</v>
      </c>
      <c r="U7" s="28">
        <v>87.82</v>
      </c>
      <c r="V7" s="28">
        <v>113.91</v>
      </c>
      <c r="W7" s="28">
        <v>96.28</v>
      </c>
      <c r="X7" s="28">
        <v>90.28</v>
      </c>
      <c r="Y7" s="28">
        <v>85.26</v>
      </c>
      <c r="Z7" s="29"/>
      <c r="AA7" s="30">
        <f>IF(SUM(B7:Z7)&lt;&gt;0,AVERAGEIF(B7:Z7,"&lt;&gt;"""),"")</f>
        <v>103.32416666666666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</v>
      </c>
      <c r="R14" s="57"/>
      <c r="S14" s="57"/>
      <c r="T14" s="57"/>
      <c r="U14" s="57"/>
      <c r="V14" s="57"/>
      <c r="W14" s="57"/>
      <c r="X14" s="57"/>
      <c r="Y14" s="57">
        <v>45.42</v>
      </c>
      <c r="Z14" s="58"/>
      <c r="AA14" s="59">
        <f t="shared" si="0"/>
        <v>46.42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45.42</v>
      </c>
      <c r="Z16" s="63" t="str">
        <f t="shared" si="1"/>
        <v/>
      </c>
      <c r="AA16" s="64">
        <f>SUM(AA10:AA15)</f>
        <v>46.42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</v>
      </c>
      <c r="O20" s="77">
        <v>6.6</v>
      </c>
      <c r="P20" s="77">
        <v>23.8</v>
      </c>
      <c r="Q20" s="77">
        <v>13.271000000000001</v>
      </c>
      <c r="R20" s="77">
        <v>5.2949999999999999</v>
      </c>
      <c r="S20" s="77"/>
      <c r="T20" s="77"/>
      <c r="U20" s="77">
        <v>5.4</v>
      </c>
      <c r="V20" s="77">
        <v>4.4820000000000002</v>
      </c>
      <c r="W20" s="77">
        <v>17.663</v>
      </c>
      <c r="X20" s="77">
        <v>8.3539999999999992</v>
      </c>
      <c r="Y20" s="77">
        <v>9</v>
      </c>
      <c r="Z20" s="78"/>
      <c r="AA20" s="79">
        <f t="shared" si="2"/>
        <v>100.765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32.804000000000002</v>
      </c>
      <c r="O21" s="81">
        <v>39.913000000000004</v>
      </c>
      <c r="P21" s="81">
        <v>55.897000000000006</v>
      </c>
      <c r="Q21" s="81">
        <v>45.4</v>
      </c>
      <c r="R21" s="81">
        <v>20.498999999999999</v>
      </c>
      <c r="S21" s="81">
        <v>3.6419999999999999</v>
      </c>
      <c r="T21" s="81">
        <v>7.3830000000000009</v>
      </c>
      <c r="U21" s="81">
        <v>30.8</v>
      </c>
      <c r="V21" s="81">
        <v>25.759</v>
      </c>
      <c r="W21" s="81">
        <v>60.038999999999994</v>
      </c>
      <c r="X21" s="81">
        <v>34.867000000000004</v>
      </c>
      <c r="Y21" s="81">
        <v>38.892000000000003</v>
      </c>
      <c r="Z21" s="78"/>
      <c r="AA21" s="79">
        <f t="shared" si="2"/>
        <v>395.89500000000004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39.704000000000001</v>
      </c>
      <c r="O25" s="88">
        <f t="shared" si="3"/>
        <v>46.513000000000005</v>
      </c>
      <c r="P25" s="88">
        <f t="shared" si="3"/>
        <v>80.697000000000003</v>
      </c>
      <c r="Q25" s="88">
        <f t="shared" si="3"/>
        <v>58.670999999999999</v>
      </c>
      <c r="R25" s="88">
        <f t="shared" si="3"/>
        <v>25.793999999999997</v>
      </c>
      <c r="S25" s="88">
        <f t="shared" si="3"/>
        <v>3.6419999999999999</v>
      </c>
      <c r="T25" s="88">
        <f t="shared" si="3"/>
        <v>7.3830000000000009</v>
      </c>
      <c r="U25" s="88">
        <f t="shared" si="3"/>
        <v>36.200000000000003</v>
      </c>
      <c r="V25" s="88">
        <f t="shared" si="3"/>
        <v>30.241</v>
      </c>
      <c r="W25" s="88">
        <f t="shared" si="3"/>
        <v>77.701999999999998</v>
      </c>
      <c r="X25" s="88">
        <f t="shared" si="3"/>
        <v>43.221000000000004</v>
      </c>
      <c r="Y25" s="88">
        <f t="shared" si="3"/>
        <v>47.892000000000003</v>
      </c>
      <c r="Z25" s="89">
        <f t="shared" si="3"/>
        <v>0</v>
      </c>
      <c r="AA25" s="90">
        <f t="shared" si="3"/>
        <v>497.66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39.704000000000001</v>
      </c>
      <c r="O29" s="77">
        <v>46.512999999999998</v>
      </c>
      <c r="P29" s="77">
        <v>80.697000000000003</v>
      </c>
      <c r="Q29" s="77">
        <v>59.670999999999999</v>
      </c>
      <c r="R29" s="77">
        <v>25.794</v>
      </c>
      <c r="S29" s="77">
        <v>3.6419999999999999</v>
      </c>
      <c r="T29" s="77">
        <v>7.383</v>
      </c>
      <c r="U29" s="77">
        <v>36.200000000000003</v>
      </c>
      <c r="V29" s="77">
        <v>30.241</v>
      </c>
      <c r="W29" s="77">
        <v>77.701999999999998</v>
      </c>
      <c r="X29" s="77">
        <v>43.220999999999997</v>
      </c>
      <c r="Y29" s="77">
        <v>93.311999999999998</v>
      </c>
      <c r="Z29" s="78"/>
      <c r="AA29" s="79">
        <f>SUM(B29:Z29)</f>
        <v>544.07999999999993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39.704000000000001</v>
      </c>
      <c r="O31" s="62">
        <f t="shared" si="4"/>
        <v>46.512999999999998</v>
      </c>
      <c r="P31" s="62">
        <f t="shared" si="4"/>
        <v>80.697000000000003</v>
      </c>
      <c r="Q31" s="62">
        <f t="shared" si="4"/>
        <v>59.670999999999999</v>
      </c>
      <c r="R31" s="62">
        <f t="shared" si="4"/>
        <v>25.794</v>
      </c>
      <c r="S31" s="62">
        <f t="shared" si="4"/>
        <v>3.6419999999999999</v>
      </c>
      <c r="T31" s="62">
        <f t="shared" si="4"/>
        <v>7.383</v>
      </c>
      <c r="U31" s="62">
        <f t="shared" si="4"/>
        <v>36.200000000000003</v>
      </c>
      <c r="V31" s="62">
        <f t="shared" si="4"/>
        <v>30.241</v>
      </c>
      <c r="W31" s="62">
        <f t="shared" si="4"/>
        <v>77.701999999999998</v>
      </c>
      <c r="X31" s="62">
        <f t="shared" si="4"/>
        <v>43.220999999999997</v>
      </c>
      <c r="Y31" s="62">
        <f t="shared" si="4"/>
        <v>93.311999999999998</v>
      </c>
      <c r="Z31" s="63">
        <f t="shared" si="4"/>
        <v>0</v>
      </c>
      <c r="AA31" s="64">
        <f t="shared" si="4"/>
        <v>544.07999999999993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101.6</v>
      </c>
      <c r="O38" s="99">
        <v>108.4</v>
      </c>
      <c r="P38" s="99">
        <v>30.2</v>
      </c>
      <c r="Q38" s="99">
        <v>10.4</v>
      </c>
      <c r="R38" s="99">
        <v>8.6</v>
      </c>
      <c r="S38" s="99">
        <v>85.4</v>
      </c>
      <c r="T38" s="99">
        <v>68.400000000000006</v>
      </c>
      <c r="U38" s="99"/>
      <c r="V38" s="99">
        <v>1.5</v>
      </c>
      <c r="W38" s="99"/>
      <c r="X38" s="99"/>
      <c r="Y38" s="99"/>
      <c r="Z38" s="100"/>
      <c r="AA38" s="79">
        <f t="shared" si="5"/>
        <v>414.5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101.6</v>
      </c>
      <c r="O39" s="88">
        <f t="shared" si="6"/>
        <v>108.4</v>
      </c>
      <c r="P39" s="88">
        <f t="shared" si="6"/>
        <v>30.2</v>
      </c>
      <c r="Q39" s="88">
        <f t="shared" si="6"/>
        <v>10.4</v>
      </c>
      <c r="R39" s="88">
        <f t="shared" si="6"/>
        <v>8.6</v>
      </c>
      <c r="S39" s="88">
        <f t="shared" si="6"/>
        <v>85.4</v>
      </c>
      <c r="T39" s="88">
        <f t="shared" si="6"/>
        <v>68.400000000000006</v>
      </c>
      <c r="U39" s="88">
        <f t="shared" si="6"/>
        <v>0</v>
      </c>
      <c r="V39" s="88">
        <f t="shared" si="6"/>
        <v>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101.6</v>
      </c>
      <c r="O46" s="99">
        <v>108.4</v>
      </c>
      <c r="P46" s="99">
        <v>30.2</v>
      </c>
      <c r="Q46" s="99">
        <v>10.4</v>
      </c>
      <c r="R46" s="99">
        <v>8.6</v>
      </c>
      <c r="S46" s="99">
        <v>85.4</v>
      </c>
      <c r="T46" s="99">
        <v>68.400000000000006</v>
      </c>
      <c r="U46" s="99"/>
      <c r="V46" s="99">
        <v>1.5</v>
      </c>
      <c r="W46" s="99"/>
      <c r="X46" s="99"/>
      <c r="Y46" s="99"/>
      <c r="Z46" s="100"/>
      <c r="AA46" s="79">
        <f t="shared" si="7"/>
        <v>414.5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101.6</v>
      </c>
      <c r="O48" s="88">
        <f t="shared" si="8"/>
        <v>108.4</v>
      </c>
      <c r="P48" s="88">
        <f t="shared" si="8"/>
        <v>30.2</v>
      </c>
      <c r="Q48" s="88">
        <f t="shared" si="8"/>
        <v>10.4</v>
      </c>
      <c r="R48" s="88">
        <f t="shared" si="8"/>
        <v>8.6</v>
      </c>
      <c r="S48" s="88">
        <f t="shared" si="8"/>
        <v>85.4</v>
      </c>
      <c r="T48" s="88">
        <f t="shared" si="8"/>
        <v>68.400000000000006</v>
      </c>
      <c r="U48" s="88">
        <f t="shared" si="8"/>
        <v>0</v>
      </c>
      <c r="V48" s="88">
        <f t="shared" si="8"/>
        <v>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141.304</v>
      </c>
      <c r="O51" s="88">
        <f t="shared" si="10"/>
        <v>154.91300000000001</v>
      </c>
      <c r="P51" s="88">
        <f t="shared" si="10"/>
        <v>110.89700000000001</v>
      </c>
      <c r="Q51" s="88">
        <f t="shared" si="10"/>
        <v>70.070999999999998</v>
      </c>
      <c r="R51" s="88">
        <f t="shared" si="10"/>
        <v>34.393999999999998</v>
      </c>
      <c r="S51" s="88">
        <f t="shared" si="10"/>
        <v>89.042000000000002</v>
      </c>
      <c r="T51" s="88">
        <f t="shared" si="10"/>
        <v>75.783000000000001</v>
      </c>
      <c r="U51" s="88">
        <f t="shared" si="10"/>
        <v>36.200000000000003</v>
      </c>
      <c r="V51" s="88">
        <f t="shared" si="10"/>
        <v>31.741</v>
      </c>
      <c r="W51" s="88">
        <f t="shared" si="10"/>
        <v>77.701999999999998</v>
      </c>
      <c r="X51" s="88">
        <f t="shared" si="10"/>
        <v>43.221000000000004</v>
      </c>
      <c r="Y51" s="88">
        <f t="shared" si="10"/>
        <v>93.312000000000012</v>
      </c>
      <c r="Z51" s="89">
        <f t="shared" si="10"/>
        <v>0</v>
      </c>
      <c r="AA51" s="104">
        <f>SUM(B51:Z51)</f>
        <v>958.58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101.6</v>
      </c>
      <c r="O4" s="18">
        <v>108.4</v>
      </c>
      <c r="P4" s="18">
        <v>30.2</v>
      </c>
      <c r="Q4" s="18">
        <v>10.4</v>
      </c>
      <c r="R4" s="18">
        <v>8.6</v>
      </c>
      <c r="S4" s="18">
        <v>85.4</v>
      </c>
      <c r="T4" s="18">
        <v>68.400000000000006</v>
      </c>
      <c r="U4" s="18"/>
      <c r="V4" s="18">
        <v>1.5</v>
      </c>
      <c r="W4" s="18">
        <v>-60.7</v>
      </c>
      <c r="X4" s="18">
        <v>-28.8</v>
      </c>
      <c r="Y4" s="18">
        <v>-79.3</v>
      </c>
      <c r="Z4" s="19"/>
      <c r="AA4" s="111">
        <f>SUM(B4:Z4)</f>
        <v>245.7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98.42</v>
      </c>
      <c r="O7" s="117">
        <v>101.84</v>
      </c>
      <c r="P7" s="117">
        <v>97.9</v>
      </c>
      <c r="Q7" s="117">
        <v>96.2</v>
      </c>
      <c r="R7" s="117">
        <v>107.5</v>
      </c>
      <c r="S7" s="117">
        <v>134.47999999999999</v>
      </c>
      <c r="T7" s="117">
        <v>130</v>
      </c>
      <c r="U7" s="117">
        <v>87.82</v>
      </c>
      <c r="V7" s="117">
        <v>113.91</v>
      </c>
      <c r="W7" s="117">
        <v>96.28</v>
      </c>
      <c r="X7" s="117">
        <v>90.28</v>
      </c>
      <c r="Y7" s="117">
        <v>85.26</v>
      </c>
      <c r="Z7" s="118"/>
      <c r="AA7" s="119">
        <f>IF(SUM(B7:Z7)&lt;&gt;0,AVERAGEIF(B7:Z7,"&lt;&gt;"""),"")</f>
        <v>103.32416666666666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60.7</v>
      </c>
      <c r="X15" s="133">
        <v>28.8</v>
      </c>
      <c r="Y15" s="133">
        <v>79.3</v>
      </c>
      <c r="Z15" s="131"/>
      <c r="AA15" s="132">
        <f t="shared" si="0"/>
        <v>168.8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60.7</v>
      </c>
      <c r="X16" s="135">
        <f t="shared" si="1"/>
        <v>28.8</v>
      </c>
      <c r="Y16" s="135">
        <f t="shared" si="1"/>
        <v>79.3</v>
      </c>
      <c r="Z16" s="136" t="str">
        <f t="shared" si="1"/>
        <v/>
      </c>
      <c r="AA16" s="90">
        <f t="shared" si="0"/>
        <v>168.8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101.6</v>
      </c>
      <c r="O23" s="133">
        <v>108.4</v>
      </c>
      <c r="P23" s="133">
        <v>30.2</v>
      </c>
      <c r="Q23" s="133">
        <v>10.4</v>
      </c>
      <c r="R23" s="133">
        <v>8.6</v>
      </c>
      <c r="S23" s="133">
        <v>85.4</v>
      </c>
      <c r="T23" s="133">
        <v>68.400000000000006</v>
      </c>
      <c r="U23" s="133"/>
      <c r="V23" s="133">
        <v>1.5</v>
      </c>
      <c r="W23" s="133"/>
      <c r="X23" s="133"/>
      <c r="Y23" s="133"/>
      <c r="Z23" s="131"/>
      <c r="AA23" s="132">
        <f t="shared" si="2"/>
        <v>414.5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101.6</v>
      </c>
      <c r="O24" s="135">
        <f t="shared" si="3"/>
        <v>108.4</v>
      </c>
      <c r="P24" s="135">
        <f t="shared" si="3"/>
        <v>30.2</v>
      </c>
      <c r="Q24" s="135">
        <f t="shared" si="3"/>
        <v>10.4</v>
      </c>
      <c r="R24" s="135">
        <f t="shared" si="3"/>
        <v>8.6</v>
      </c>
      <c r="S24" s="135">
        <f t="shared" si="3"/>
        <v>85.4</v>
      </c>
      <c r="T24" s="135">
        <f t="shared" si="3"/>
        <v>68.400000000000006</v>
      </c>
      <c r="U24" s="135">
        <f t="shared" si="3"/>
        <v>0</v>
      </c>
      <c r="V24" s="135">
        <f t="shared" si="3"/>
        <v>1.5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2023-12-09T09:17:36Z</dcterms:created>
  <dcterms:modified xsi:type="dcterms:W3CDTF">2023-12-09T09:17:37Z</dcterms:modified>
</cp:coreProperties>
</file>