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<sst xmlns="http://schemas.openxmlformats.org/spreadsheetml/2006/main" count="117" uniqueCount="53">
  <si>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08/12/2023 11:19:28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</si>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</sst>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701-4D3C-8608-19873652507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701-4D3C-8608-19873652507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7.3929999999999998</c:v>
                </c:pt>
                <c:pt idx="14">
                  <c:v>17.059000000000001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22">
                  <c:v>23.370999999999999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01-4D3C-8608-19873652507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32.5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01-4D3C-8608-19873652507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67.831999999999994</c:v>
                </c:pt>
                <c:pt idx="13">
                  <c:v>58.201999999999998</c:v>
                </c:pt>
                <c:pt idx="14">
                  <c:v>41.477000000000004</c:v>
                </c:pt>
                <c:pt idx="15">
                  <c:v>50.160999999999994</c:v>
                </c:pt>
                <c:pt idx="16">
                  <c:v>40.292000000000002</c:v>
                </c:pt>
                <c:pt idx="17">
                  <c:v>42.622999999999998</c:v>
                </c:pt>
                <c:pt idx="18">
                  <c:v>49.302999999999997</c:v>
                </c:pt>
                <c:pt idx="19">
                  <c:v>36.134</c:v>
                </c:pt>
                <c:pt idx="20">
                  <c:v>25.930999999999997</c:v>
                </c:pt>
                <c:pt idx="21">
                  <c:v>24.693000000000001</c:v>
                </c:pt>
                <c:pt idx="22">
                  <c:v>14.575000000000001</c:v>
                </c:pt>
                <c:pt idx="23">
                  <c:v>10.74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01-4D3C-8608-19873652507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701-4D3C-8608-19873652507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45.792000000000002</c:v>
                </c:pt>
                <c:pt idx="14">
                  <c:v>40</c:v>
                </c:pt>
                <c:pt idx="21">
                  <c:v>25.738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701-4D3C-8608-198736525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69.070999999999998</c:v>
                </c:pt>
                <c:pt idx="13">
                  <c:v>112.604</c:v>
                </c:pt>
                <c:pt idx="14">
                  <c:v>132.12800000000001</c:v>
                </c:pt>
                <c:pt idx="15">
                  <c:v>101.26399999999998</c:v>
                </c:pt>
                <c:pt idx="16">
                  <c:v>91.37</c:v>
                </c:pt>
                <c:pt idx="17">
                  <c:v>93.62</c:v>
                </c:pt>
                <c:pt idx="18">
                  <c:v>50.284999999999989</c:v>
                </c:pt>
                <c:pt idx="19">
                  <c:v>37.107999999999997</c:v>
                </c:pt>
                <c:pt idx="20">
                  <c:v>26.861000000000004</c:v>
                </c:pt>
                <c:pt idx="21">
                  <c:v>51.302000000000007</c:v>
                </c:pt>
                <c:pt idx="22">
                  <c:v>38.768999999999998</c:v>
                </c:pt>
                <c:pt idx="23">
                  <c:v>18.651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701-4D3C-8608-198736525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116.19</c:v>
                </c:pt>
                <c:pt idx="14">
                  <c:v>120</c:v>
                </c:pt>
                <c:pt idx="15">
                  <c:v>123.47</c:v>
                </c:pt>
                <c:pt idx="16">
                  <c:v>124.37</c:v>
                </c:pt>
                <c:pt idx="17">
                  <c:v>127.29</c:v>
                </c:pt>
                <c:pt idx="18">
                  <c:v>119.95</c:v>
                </c:pt>
                <c:pt idx="19">
                  <c:v>116.45</c:v>
                </c:pt>
                <c:pt idx="20">
                  <c:v>115.79</c:v>
                </c:pt>
                <c:pt idx="21">
                  <c:v>102.09</c:v>
                </c:pt>
                <c:pt idx="22">
                  <c:v>101</c:v>
                </c:pt>
                <c:pt idx="23">
                  <c:v>104.67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701-4D3C-8608-198736525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69.070999999999998</v>
      </c>
      <c r="O4" s="18">
        <v>112.60400000000001</v>
      </c>
      <c r="P4" s="18">
        <v>132.17599999999999</v>
      </c>
      <c r="Q4" s="18">
        <v>101.241</v>
      </c>
      <c r="R4" s="18">
        <v>91.337000000000018</v>
      </c>
      <c r="S4" s="18">
        <v>93.62</v>
      </c>
      <c r="T4" s="18">
        <v>50.284999999999997</v>
      </c>
      <c r="U4" s="18">
        <v>37.108000000000004</v>
      </c>
      <c r="V4" s="18">
        <v>26.861000000000001</v>
      </c>
      <c r="W4" s="18">
        <v>51.302</v>
      </c>
      <c r="X4" s="18">
        <v>38.768999999999998</v>
      </c>
      <c r="Y4" s="18">
        <v>18.634</v>
      </c>
      <c r="Z4" s="19"/>
      <c r="AA4" s="20">
        <f>SUM(B4:Z4)</f>
        <v>823.00800000000004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116.19</v>
      </c>
      <c r="P7" s="28">
        <v>120</v>
      </c>
      <c r="Q7" s="28">
        <v>123.47</v>
      </c>
      <c r="R7" s="28">
        <v>124.37</v>
      </c>
      <c r="S7" s="28">
        <v>127.29</v>
      </c>
      <c r="T7" s="28">
        <v>119.95</v>
      </c>
      <c r="U7" s="28">
        <v>116.45</v>
      </c>
      <c r="V7" s="28">
        <v>115.79</v>
      </c>
      <c r="W7" s="28">
        <v>102.09</v>
      </c>
      <c r="X7" s="28">
        <v>101</v>
      </c>
      <c r="Y7" s="28">
        <v>104.67</v>
      </c>
      <c r="Z7" s="29"/>
      <c r="AA7" s="30">
        <f>IF(SUM(B7:Z7)&lt;&gt;0,AVERAGEIF(B7:Z7,"&lt;&gt;"""),"")</f>
        <v>113.02249999999999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7.3929999999999998</v>
      </c>
      <c r="P12" s="52">
        <v>17.059000000000001</v>
      </c>
      <c r="Q12" s="52">
        <v>50</v>
      </c>
      <c r="R12" s="52">
        <v>50</v>
      </c>
      <c r="S12" s="52">
        <v>50</v>
      </c>
      <c r="T12" s="52"/>
      <c r="U12" s="52"/>
      <c r="V12" s="52"/>
      <c r="W12" s="52"/>
      <c r="X12" s="52">
        <v>23.370999999999999</v>
      </c>
      <c r="Y12" s="52"/>
      <c r="Z12" s="53"/>
      <c r="AA12" s="54">
        <f t="shared" si="0"/>
        <v>197.82300000000001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45.792000000000002</v>
      </c>
      <c r="P13" s="52">
        <v>40</v>
      </c>
      <c r="Q13" s="52"/>
      <c r="R13" s="52"/>
      <c r="S13" s="52"/>
      <c r="T13" s="52"/>
      <c r="U13" s="52"/>
      <c r="V13" s="52"/>
      <c r="W13" s="52">
        <v>25.738</v>
      </c>
      <c r="X13" s="52"/>
      <c r="Y13" s="52"/>
      <c r="Z13" s="53"/>
      <c r="AA13" s="54">
        <f t="shared" si="0"/>
        <v>111.53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67.831999999999994</v>
      </c>
      <c r="O14" s="57">
        <v>58.201999999999998</v>
      </c>
      <c r="P14" s="57">
        <v>41.477000000000004</v>
      </c>
      <c r="Q14" s="57">
        <v>50.160999999999994</v>
      </c>
      <c r="R14" s="57">
        <v>40.292000000000002</v>
      </c>
      <c r="S14" s="57">
        <v>42.622999999999998</v>
      </c>
      <c r="T14" s="57">
        <v>49.302999999999997</v>
      </c>
      <c r="U14" s="57">
        <v>36.134</v>
      </c>
      <c r="V14" s="57">
        <v>25.930999999999997</v>
      </c>
      <c r="W14" s="57">
        <v>24.693000000000001</v>
      </c>
      <c r="X14" s="57">
        <v>14.575000000000001</v>
      </c>
      <c r="Y14" s="57">
        <v>10.74</v>
      </c>
      <c r="Z14" s="58"/>
      <c r="AA14" s="59">
        <f t="shared" si="0"/>
        <v>461.96299999999997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67.831999999999994</v>
      </c>
      <c r="O16" s="62">
        <f t="shared" si="1"/>
        <v>111.387</v>
      </c>
      <c r="P16" s="62">
        <f t="shared" si="1"/>
        <v>98.536000000000001</v>
      </c>
      <c r="Q16" s="62">
        <f t="shared" si="1"/>
        <v>100.161</v>
      </c>
      <c r="R16" s="62">
        <f t="shared" si="1"/>
        <v>90.292000000000002</v>
      </c>
      <c r="S16" s="62">
        <f t="shared" si="1"/>
        <v>92.62299999999999</v>
      </c>
      <c r="T16" s="62">
        <f t="shared" si="1"/>
        <v>49.302999999999997</v>
      </c>
      <c r="U16" s="62">
        <f t="shared" si="1"/>
        <v>36.134</v>
      </c>
      <c r="V16" s="62">
        <f t="shared" si="1"/>
        <v>25.930999999999997</v>
      </c>
      <c r="W16" s="62">
        <f t="shared" si="1"/>
        <v>50.430999999999997</v>
      </c>
      <c r="X16" s="62">
        <f t="shared" si="1"/>
        <v>37.945999999999998</v>
      </c>
      <c r="Y16" s="62">
        <f t="shared" si="1"/>
        <v>10.74</v>
      </c>
      <c r="Z16" s="63" t="str">
        <f t="shared" si="1"/>
        <v/>
      </c>
      <c r="AA16" s="64">
        <f>SUM(AA10:AA15)</f>
        <v>771.31600000000003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1.2390000000000001</v>
      </c>
      <c r="O20" s="77">
        <v>1.2170000000000001</v>
      </c>
      <c r="P20" s="77">
        <v>1.1399999999999999</v>
      </c>
      <c r="Q20" s="77">
        <v>1.08</v>
      </c>
      <c r="R20" s="77">
        <v>1.0449999999999999</v>
      </c>
      <c r="S20" s="77">
        <v>0.997</v>
      </c>
      <c r="T20" s="77">
        <v>0.98199999999999998</v>
      </c>
      <c r="U20" s="77">
        <v>0.97399999999999998</v>
      </c>
      <c r="V20" s="77">
        <v>0.93</v>
      </c>
      <c r="W20" s="77">
        <v>0.871</v>
      </c>
      <c r="X20" s="77">
        <v>0.82299999999999995</v>
      </c>
      <c r="Y20" s="77">
        <v>0.80200000000000005</v>
      </c>
      <c r="Z20" s="78"/>
      <c r="AA20" s="79">
        <f t="shared" si="2"/>
        <v>12.1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0.99199999999999999</v>
      </c>
      <c r="Z21" s="78"/>
      <c r="AA21" s="79">
        <f t="shared" si="2"/>
        <v>0.99199999999999999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1.2390000000000001</v>
      </c>
      <c r="O25" s="88">
        <f t="shared" si="3"/>
        <v>1.2170000000000001</v>
      </c>
      <c r="P25" s="88">
        <f t="shared" si="3"/>
        <v>1.1399999999999999</v>
      </c>
      <c r="Q25" s="88">
        <f t="shared" si="3"/>
        <v>1.08</v>
      </c>
      <c r="R25" s="88">
        <f t="shared" si="3"/>
        <v>1.0449999999999999</v>
      </c>
      <c r="S25" s="88">
        <f t="shared" si="3"/>
        <v>0.997</v>
      </c>
      <c r="T25" s="88">
        <f t="shared" si="3"/>
        <v>0.98199999999999998</v>
      </c>
      <c r="U25" s="88">
        <f t="shared" si="3"/>
        <v>0.97399999999999998</v>
      </c>
      <c r="V25" s="88">
        <f t="shared" si="3"/>
        <v>0.93</v>
      </c>
      <c r="W25" s="88">
        <f t="shared" si="3"/>
        <v>0.871</v>
      </c>
      <c r="X25" s="88">
        <f t="shared" si="3"/>
        <v>0.82299999999999995</v>
      </c>
      <c r="Y25" s="88">
        <f t="shared" si="3"/>
        <v>1.794</v>
      </c>
      <c r="Z25" s="89" t="str">
        <f t="shared" si="3"/>
        <v/>
      </c>
      <c r="AA25" s="90">
        <f>SUM(AA19:AA24)</f>
        <v>13.091999999999999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69.070999999999998</v>
      </c>
      <c r="O29" s="77">
        <v>112.604</v>
      </c>
      <c r="P29" s="77">
        <v>99.676000000000002</v>
      </c>
      <c r="Q29" s="77">
        <v>101.241</v>
      </c>
      <c r="R29" s="77">
        <v>91.337000000000003</v>
      </c>
      <c r="S29" s="77">
        <v>93.62</v>
      </c>
      <c r="T29" s="77">
        <v>50.284999999999997</v>
      </c>
      <c r="U29" s="77">
        <v>37.107999999999997</v>
      </c>
      <c r="V29" s="77">
        <v>26.861000000000001</v>
      </c>
      <c r="W29" s="77">
        <v>51.302</v>
      </c>
      <c r="X29" s="77">
        <v>38.768999999999998</v>
      </c>
      <c r="Y29" s="77">
        <v>12.534000000000001</v>
      </c>
      <c r="Z29" s="78"/>
      <c r="AA29" s="79">
        <f>SUM(B29:Z29)</f>
        <v>784.4079999999999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69.070999999999998</v>
      </c>
      <c r="O31" s="62">
        <f t="shared" si="4"/>
        <v>112.604</v>
      </c>
      <c r="P31" s="62">
        <f t="shared" si="4"/>
        <v>99.676000000000002</v>
      </c>
      <c r="Q31" s="62">
        <f t="shared" si="4"/>
        <v>101.241</v>
      </c>
      <c r="R31" s="62">
        <f t="shared" si="4"/>
        <v>91.337000000000003</v>
      </c>
      <c r="S31" s="62">
        <f t="shared" si="4"/>
        <v>93.62</v>
      </c>
      <c r="T31" s="62">
        <f t="shared" si="4"/>
        <v>50.284999999999997</v>
      </c>
      <c r="U31" s="62">
        <f t="shared" si="4"/>
        <v>37.107999999999997</v>
      </c>
      <c r="V31" s="62">
        <f t="shared" si="4"/>
        <v>26.861000000000001</v>
      </c>
      <c r="W31" s="62">
        <f t="shared" si="4"/>
        <v>51.302</v>
      </c>
      <c r="X31" s="62">
        <f t="shared" si="4"/>
        <v>38.768999999999998</v>
      </c>
      <c r="Y31" s="62">
        <f t="shared" si="4"/>
        <v>12.534000000000001</v>
      </c>
      <c r="Z31" s="63" t="str">
        <f t="shared" si="4"/>
        <v/>
      </c>
      <c r="AA31" s="64">
        <f>SUM(AA28:AA30)</f>
        <v>784.4079999999999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32.5</v>
      </c>
      <c r="Q38" s="99"/>
      <c r="R38" s="99"/>
      <c r="S38" s="99"/>
      <c r="T38" s="99"/>
      <c r="U38" s="99"/>
      <c r="V38" s="99"/>
      <c r="W38" s="99"/>
      <c r="X38" s="99"/>
      <c r="Y38" s="99">
        <v>6.1</v>
      </c>
      <c r="Z38" s="100"/>
      <c r="AA38" s="79">
        <f t="shared" si="5"/>
        <v>38.6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32.5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6.1</v>
      </c>
      <c r="Z39" s="89" t="str">
        <f t="shared" si="6"/>
        <v/>
      </c>
      <c r="AA39" s="90">
        <f t="shared" si="5"/>
        <v>38.6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32.5</v>
      </c>
      <c r="Q46" s="99"/>
      <c r="R46" s="99"/>
      <c r="S46" s="99"/>
      <c r="T46" s="99"/>
      <c r="U46" s="99"/>
      <c r="V46" s="99"/>
      <c r="W46" s="99"/>
      <c r="X46" s="99"/>
      <c r="Y46" s="99">
        <v>6.1</v>
      </c>
      <c r="Z46" s="100"/>
      <c r="AA46" s="79">
        <f t="shared" si="7"/>
        <v>38.6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32.5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6.1</v>
      </c>
      <c r="Z48" s="89" t="str">
        <f t="shared" si="8"/>
        <v/>
      </c>
      <c r="AA48" s="90">
        <f t="shared" si="7"/>
        <v>38.6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69.070999999999998</v>
      </c>
      <c r="O51" s="88">
        <f t="shared" si="10"/>
        <v>112.604</v>
      </c>
      <c r="P51" s="88">
        <f t="shared" si="10"/>
        <v>132.17599999999999</v>
      </c>
      <c r="Q51" s="88">
        <f t="shared" si="10"/>
        <v>101.241</v>
      </c>
      <c r="R51" s="88">
        <f t="shared" si="10"/>
        <v>91.337000000000003</v>
      </c>
      <c r="S51" s="88">
        <f t="shared" si="10"/>
        <v>93.61999999999999</v>
      </c>
      <c r="T51" s="88">
        <f t="shared" si="10"/>
        <v>50.284999999999997</v>
      </c>
      <c r="U51" s="88">
        <f t="shared" si="10"/>
        <v>37.107999999999997</v>
      </c>
      <c r="V51" s="88">
        <f t="shared" si="10"/>
        <v>26.860999999999997</v>
      </c>
      <c r="W51" s="88">
        <f t="shared" si="10"/>
        <v>51.302</v>
      </c>
      <c r="X51" s="88">
        <f t="shared" si="10"/>
        <v>38.768999999999998</v>
      </c>
      <c r="Y51" s="88">
        <f t="shared" si="10"/>
        <v>18.634</v>
      </c>
      <c r="Z51" s="89" t="str">
        <f t="shared" si="10"/>
        <v/>
      </c>
      <c r="AA51" s="104">
        <f>SUM(B51:Z51)</f>
        <v>823.00799999999992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69.070999999999998</v>
      </c>
      <c r="O4" s="18">
        <v>112.604</v>
      </c>
      <c r="P4" s="18">
        <v>132.12800000000001</v>
      </c>
      <c r="Q4" s="18">
        <v>101.26399999999998</v>
      </c>
      <c r="R4" s="18">
        <v>91.37</v>
      </c>
      <c r="S4" s="18">
        <v>93.62</v>
      </c>
      <c r="T4" s="18">
        <v>50.284999999999989</v>
      </c>
      <c r="U4" s="18">
        <v>37.107999999999997</v>
      </c>
      <c r="V4" s="18">
        <v>26.861000000000004</v>
      </c>
      <c r="W4" s="18">
        <v>51.302000000000007</v>
      </c>
      <c r="X4" s="18">
        <v>38.768999999999998</v>
      </c>
      <c r="Y4" s="18">
        <v>18.651</v>
      </c>
      <c r="Z4" s="19"/>
      <c r="AA4" s="20">
        <f>SUM(B4:Z4)</f>
        <v>823.0329999999999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116.19</v>
      </c>
      <c r="P7" s="28">
        <v>120</v>
      </c>
      <c r="Q7" s="28">
        <v>123.47</v>
      </c>
      <c r="R7" s="28">
        <v>124.37</v>
      </c>
      <c r="S7" s="28">
        <v>127.29</v>
      </c>
      <c r="T7" s="28">
        <v>119.95</v>
      </c>
      <c r="U7" s="28">
        <v>116.45</v>
      </c>
      <c r="V7" s="28">
        <v>115.79</v>
      </c>
      <c r="W7" s="28">
        <v>102.09</v>
      </c>
      <c r="X7" s="28">
        <v>101</v>
      </c>
      <c r="Y7" s="28">
        <v>104.67</v>
      </c>
      <c r="Z7" s="29"/>
      <c r="AA7" s="30">
        <f>IF(SUM(B7:Z7)&lt;&gt;0,AVERAGEIF(B7:Z7,"&lt;&gt;"""),"")</f>
        <v>113.02249999999999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1.2629999999999999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1.2629999999999999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1.2629999999999999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1.2629999999999999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5.9689999999999994</v>
      </c>
      <c r="O20" s="77">
        <v>96.778999999999996</v>
      </c>
      <c r="P20" s="77">
        <v>82.759</v>
      </c>
      <c r="Q20" s="77">
        <v>0.26400000000000001</v>
      </c>
      <c r="R20" s="77">
        <v>0.23499999999999999</v>
      </c>
      <c r="S20" s="77">
        <v>78.819000000000003</v>
      </c>
      <c r="T20" s="77">
        <v>34.544999999999995</v>
      </c>
      <c r="U20" s="77">
        <v>9.9910000000000014</v>
      </c>
      <c r="V20" s="77">
        <v>20.231000000000002</v>
      </c>
      <c r="W20" s="77">
        <v>31.911000000000001</v>
      </c>
      <c r="X20" s="77">
        <v>5.351</v>
      </c>
      <c r="Y20" s="77">
        <v>6.5419999999999998</v>
      </c>
      <c r="Z20" s="78"/>
      <c r="AA20" s="79">
        <f t="shared" si="2"/>
        <v>373.39600000000002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61.839000000000006</v>
      </c>
      <c r="O21" s="81">
        <v>15.825000000000001</v>
      </c>
      <c r="P21" s="81">
        <v>49.368999999999993</v>
      </c>
      <c r="Q21" s="81">
        <v>12.4</v>
      </c>
      <c r="R21" s="81">
        <v>14.734999999999999</v>
      </c>
      <c r="S21" s="81">
        <v>11.700999999999999</v>
      </c>
      <c r="T21" s="81">
        <v>14.940000000000001</v>
      </c>
      <c r="U21" s="81">
        <v>18.516999999999999</v>
      </c>
      <c r="V21" s="81">
        <v>6.63</v>
      </c>
      <c r="W21" s="81">
        <v>19.390999999999998</v>
      </c>
      <c r="X21" s="81">
        <v>33.418000000000006</v>
      </c>
      <c r="Y21" s="81">
        <v>12.109</v>
      </c>
      <c r="Z21" s="78"/>
      <c r="AA21" s="79">
        <f t="shared" si="2"/>
        <v>270.87399999999997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67.808000000000007</v>
      </c>
      <c r="O25" s="88">
        <f t="shared" si="3"/>
        <v>112.604</v>
      </c>
      <c r="P25" s="88">
        <f t="shared" si="3"/>
        <v>132.12799999999999</v>
      </c>
      <c r="Q25" s="88">
        <f t="shared" si="3"/>
        <v>12.664</v>
      </c>
      <c r="R25" s="88">
        <f t="shared" si="3"/>
        <v>14.969999999999999</v>
      </c>
      <c r="S25" s="88">
        <f t="shared" si="3"/>
        <v>90.52</v>
      </c>
      <c r="T25" s="88">
        <f t="shared" si="3"/>
        <v>49.484999999999999</v>
      </c>
      <c r="U25" s="88">
        <f t="shared" si="3"/>
        <v>28.508000000000003</v>
      </c>
      <c r="V25" s="88">
        <f t="shared" si="3"/>
        <v>26.861000000000001</v>
      </c>
      <c r="W25" s="88">
        <f t="shared" si="3"/>
        <v>51.302</v>
      </c>
      <c r="X25" s="88">
        <f t="shared" si="3"/>
        <v>38.769000000000005</v>
      </c>
      <c r="Y25" s="88">
        <f t="shared" si="3"/>
        <v>18.651</v>
      </c>
      <c r="Z25" s="89">
        <f t="shared" si="3"/>
        <v>0</v>
      </c>
      <c r="AA25" s="90">
        <f t="shared" si="3"/>
        <v>644.27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69.070999999999998</v>
      </c>
      <c r="O29" s="77">
        <v>112.604</v>
      </c>
      <c r="P29" s="77">
        <v>132.12799999999999</v>
      </c>
      <c r="Q29" s="77">
        <v>12.664</v>
      </c>
      <c r="R29" s="77">
        <v>14.97</v>
      </c>
      <c r="S29" s="77">
        <v>90.52</v>
      </c>
      <c r="T29" s="77">
        <v>49.484999999999999</v>
      </c>
      <c r="U29" s="77">
        <v>28.507999999999999</v>
      </c>
      <c r="V29" s="77">
        <v>26.861000000000001</v>
      </c>
      <c r="W29" s="77">
        <v>51.302</v>
      </c>
      <c r="X29" s="77">
        <v>38.768999999999998</v>
      </c>
      <c r="Y29" s="77">
        <v>18.651</v>
      </c>
      <c r="Z29" s="78"/>
      <c r="AA29" s="79">
        <f>SUM(B29:Z29)</f>
        <v>645.53300000000002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69.070999999999998</v>
      </c>
      <c r="O31" s="62">
        <f t="shared" si="4"/>
        <v>112.604</v>
      </c>
      <c r="P31" s="62">
        <f t="shared" si="4"/>
        <v>132.12799999999999</v>
      </c>
      <c r="Q31" s="62">
        <f t="shared" si="4"/>
        <v>12.664</v>
      </c>
      <c r="R31" s="62">
        <f t="shared" si="4"/>
        <v>14.97</v>
      </c>
      <c r="S31" s="62">
        <f t="shared" si="4"/>
        <v>90.52</v>
      </c>
      <c r="T31" s="62">
        <f t="shared" si="4"/>
        <v>49.484999999999999</v>
      </c>
      <c r="U31" s="62">
        <f t="shared" si="4"/>
        <v>28.507999999999999</v>
      </c>
      <c r="V31" s="62">
        <f t="shared" si="4"/>
        <v>26.861000000000001</v>
      </c>
      <c r="W31" s="62">
        <f t="shared" si="4"/>
        <v>51.302</v>
      </c>
      <c r="X31" s="62">
        <f t="shared" si="4"/>
        <v>38.768999999999998</v>
      </c>
      <c r="Y31" s="62">
        <f t="shared" si="4"/>
        <v>18.651</v>
      </c>
      <c r="Z31" s="63">
        <f t="shared" si="4"/>
        <v>0</v>
      </c>
      <c r="AA31" s="64">
        <f t="shared" si="4"/>
        <v>645.53300000000002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88.6</v>
      </c>
      <c r="R38" s="99">
        <v>76.400000000000006</v>
      </c>
      <c r="S38" s="99">
        <v>3.1</v>
      </c>
      <c r="T38" s="99">
        <v>0.8</v>
      </c>
      <c r="U38" s="99">
        <v>8.6</v>
      </c>
      <c r="V38" s="99"/>
      <c r="W38" s="99"/>
      <c r="X38" s="99"/>
      <c r="Y38" s="99"/>
      <c r="Z38" s="100"/>
      <c r="AA38" s="79">
        <f t="shared" si="5"/>
        <v>177.5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88.6</v>
      </c>
      <c r="R39" s="88">
        <f t="shared" si="6"/>
        <v>76.400000000000006</v>
      </c>
      <c r="S39" s="88">
        <f t="shared" si="6"/>
        <v>3.1</v>
      </c>
      <c r="T39" s="88">
        <f t="shared" si="6"/>
        <v>0.8</v>
      </c>
      <c r="U39" s="88">
        <f t="shared" si="6"/>
        <v>8.6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88.6</v>
      </c>
      <c r="R46" s="99">
        <v>76.400000000000006</v>
      </c>
      <c r="S46" s="99">
        <v>3.1</v>
      </c>
      <c r="T46" s="99">
        <v>0.8</v>
      </c>
      <c r="U46" s="99">
        <v>8.6</v>
      </c>
      <c r="V46" s="99"/>
      <c r="W46" s="99"/>
      <c r="X46" s="99"/>
      <c r="Y46" s="99"/>
      <c r="Z46" s="100"/>
      <c r="AA46" s="79">
        <f t="shared" si="7"/>
        <v>177.5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88.6</v>
      </c>
      <c r="R48" s="88">
        <f t="shared" si="8"/>
        <v>76.400000000000006</v>
      </c>
      <c r="S48" s="88">
        <f t="shared" si="8"/>
        <v>3.1</v>
      </c>
      <c r="T48" s="88">
        <f t="shared" si="8"/>
        <v>0.8</v>
      </c>
      <c r="U48" s="88">
        <f t="shared" si="8"/>
        <v>8.6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69.071000000000012</v>
      </c>
      <c r="O51" s="88">
        <f t="shared" si="10"/>
        <v>112.604</v>
      </c>
      <c r="P51" s="88">
        <f t="shared" si="10"/>
        <v>132.12799999999999</v>
      </c>
      <c r="Q51" s="88">
        <f t="shared" si="10"/>
        <v>101.264</v>
      </c>
      <c r="R51" s="88">
        <f t="shared" si="10"/>
        <v>91.37</v>
      </c>
      <c r="S51" s="88">
        <f t="shared" si="10"/>
        <v>93.61999999999999</v>
      </c>
      <c r="T51" s="88">
        <f t="shared" si="10"/>
        <v>50.284999999999997</v>
      </c>
      <c r="U51" s="88">
        <f t="shared" si="10"/>
        <v>37.108000000000004</v>
      </c>
      <c r="V51" s="88">
        <f t="shared" si="10"/>
        <v>26.861000000000001</v>
      </c>
      <c r="W51" s="88">
        <f t="shared" si="10"/>
        <v>51.302</v>
      </c>
      <c r="X51" s="88">
        <f t="shared" si="10"/>
        <v>38.769000000000005</v>
      </c>
      <c r="Y51" s="88">
        <f t="shared" si="10"/>
        <v>18.651</v>
      </c>
      <c r="Z51" s="89">
        <f t="shared" si="10"/>
        <v>0</v>
      </c>
      <c r="AA51" s="104">
        <f>SUM(B51:Z51)</f>
        <v>823.03300000000002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-32.5</v>
      </c>
      <c r="Q4" s="18">
        <v>88.6</v>
      </c>
      <c r="R4" s="18">
        <v>76.400000000000006</v>
      </c>
      <c r="S4" s="18">
        <v>3.1</v>
      </c>
      <c r="T4" s="18">
        <v>0.8</v>
      </c>
      <c r="U4" s="18">
        <v>8.6</v>
      </c>
      <c r="V4" s="18"/>
      <c r="W4" s="18"/>
      <c r="X4" s="18"/>
      <c r="Y4" s="18">
        <v>-6.1</v>
      </c>
      <c r="Z4" s="19"/>
      <c r="AA4" s="111">
        <f>SUM(B4:Z4)</f>
        <v>138.9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116.19</v>
      </c>
      <c r="P7" s="117">
        <v>120</v>
      </c>
      <c r="Q7" s="117">
        <v>123.47</v>
      </c>
      <c r="R7" s="117">
        <v>124.37</v>
      </c>
      <c r="S7" s="117">
        <v>127.29</v>
      </c>
      <c r="T7" s="117">
        <v>119.95</v>
      </c>
      <c r="U7" s="117">
        <v>116.45</v>
      </c>
      <c r="V7" s="117">
        <v>115.79</v>
      </c>
      <c r="W7" s="117">
        <v>102.09</v>
      </c>
      <c r="X7" s="117">
        <v>101</v>
      </c>
      <c r="Y7" s="117">
        <v>104.67</v>
      </c>
      <c r="Z7" s="118"/>
      <c r="AA7" s="119">
        <f>IF(SUM(B7:Z7)&lt;&gt;0,AVERAGEIF(B7:Z7,"&lt;&gt;"""),"")</f>
        <v>113.02249999999999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32.5</v>
      </c>
      <c r="Q15" s="133"/>
      <c r="R15" s="133"/>
      <c r="S15" s="133"/>
      <c r="T15" s="133"/>
      <c r="U15" s="133"/>
      <c r="V15" s="133"/>
      <c r="W15" s="133"/>
      <c r="X15" s="133"/>
      <c r="Y15" s="133">
        <v>6.1</v>
      </c>
      <c r="Z15" s="131"/>
      <c r="AA15" s="132">
        <f t="shared" si="0"/>
        <v>38.6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32.5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6.1</v>
      </c>
      <c r="Z16" s="136" t="str">
        <f t="shared" si="1"/>
        <v/>
      </c>
      <c r="AA16" s="90">
        <f t="shared" si="0"/>
        <v>38.6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88.6</v>
      </c>
      <c r="R23" s="133">
        <v>76.400000000000006</v>
      </c>
      <c r="S23" s="133">
        <v>3.1</v>
      </c>
      <c r="T23" s="133">
        <v>0.8</v>
      </c>
      <c r="U23" s="133">
        <v>8.6</v>
      </c>
      <c r="V23" s="133"/>
      <c r="W23" s="133"/>
      <c r="X23" s="133"/>
      <c r="Y23" s="133"/>
      <c r="Z23" s="131"/>
      <c r="AA23" s="132">
        <f t="shared" si="2"/>
        <v>177.5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88.6</v>
      </c>
      <c r="R24" s="135">
        <f t="shared" si="3"/>
        <v>76.400000000000006</v>
      </c>
      <c r="S24" s="135">
        <f t="shared" si="3"/>
        <v>3.1</v>
      </c>
      <c r="T24" s="135">
        <f t="shared" si="3"/>
        <v>0.8</v>
      </c>
      <c r="U24" s="135">
        <f t="shared" si="3"/>
        <v>8.6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2023-12-08T09:19:28Z</dcterms:created>
  <dcterms:modified xsi:type="dcterms:W3CDTF">2023-12-08T09:19:29Z</dcterms:modified>
</cp:coreProperties>
</file>