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<sst xmlns="http://schemas.openxmlformats.org/spreadsheetml/2006/main" count="117" uniqueCount="53">
  <si>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07/12/2023 11:42:35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</si>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</sst>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73E-4277-8029-6C25115A6BF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73E-4277-8029-6C25115A6BF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173.87899999999999</c:v>
                </c:pt>
                <c:pt idx="13">
                  <c:v>185.38200000000001</c:v>
                </c:pt>
                <c:pt idx="14">
                  <c:v>113.988</c:v>
                </c:pt>
                <c:pt idx="15">
                  <c:v>23.018999999999998</c:v>
                </c:pt>
                <c:pt idx="16">
                  <c:v>78.867999999999995</c:v>
                </c:pt>
                <c:pt idx="18">
                  <c:v>5.7679999999999998</c:v>
                </c:pt>
                <c:pt idx="19">
                  <c:v>14.144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E-4277-8029-6C25115A6BF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73E-4277-8029-6C25115A6BF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50.9</c:v>
                </c:pt>
                <c:pt idx="13">
                  <c:v>32.795999999999999</c:v>
                </c:pt>
                <c:pt idx="14">
                  <c:v>12.203000000000001</c:v>
                </c:pt>
                <c:pt idx="15">
                  <c:v>15.727</c:v>
                </c:pt>
                <c:pt idx="16">
                  <c:v>54.014000000000003</c:v>
                </c:pt>
                <c:pt idx="17">
                  <c:v>42.564</c:v>
                </c:pt>
                <c:pt idx="18">
                  <c:v>109.024</c:v>
                </c:pt>
                <c:pt idx="19">
                  <c:v>122.592</c:v>
                </c:pt>
                <c:pt idx="20">
                  <c:v>142.298</c:v>
                </c:pt>
                <c:pt idx="21">
                  <c:v>150.49799999999999</c:v>
                </c:pt>
                <c:pt idx="22">
                  <c:v>116.65600000000001</c:v>
                </c:pt>
                <c:pt idx="23">
                  <c:v>183.60899999999998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73E-4277-8029-6C25115A6BF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73E-4277-8029-6C25115A6BF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73E-4277-8029-6C25115A6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241.52799999999999</c:v>
                </c:pt>
                <c:pt idx="13">
                  <c:v>235.785</c:v>
                </c:pt>
                <c:pt idx="14">
                  <c:v>139.727</c:v>
                </c:pt>
                <c:pt idx="15">
                  <c:v>46.860000000000007</c:v>
                </c:pt>
                <c:pt idx="16">
                  <c:v>144.624</c:v>
                </c:pt>
                <c:pt idx="17">
                  <c:v>52.184999999999995</c:v>
                </c:pt>
                <c:pt idx="18">
                  <c:v>130.99700000000001</c:v>
                </c:pt>
                <c:pt idx="19">
                  <c:v>153.00400000000002</c:v>
                </c:pt>
                <c:pt idx="20">
                  <c:v>152.11199999999999</c:v>
                </c:pt>
                <c:pt idx="21">
                  <c:v>157.65899999999999</c:v>
                </c:pt>
                <c:pt idx="22">
                  <c:v>123.34100000000001</c:v>
                </c:pt>
                <c:pt idx="23">
                  <c:v>191.76199999999997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73E-4277-8029-6C25115A6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125.34</c:v>
                </c:pt>
                <c:pt idx="13">
                  <c:v>129.1</c:v>
                </c:pt>
                <c:pt idx="14">
                  <c:v>147.99</c:v>
                </c:pt>
                <c:pt idx="15">
                  <c:v>154</c:v>
                </c:pt>
                <c:pt idx="16">
                  <c:v>141.22</c:v>
                </c:pt>
                <c:pt idx="17">
                  <c:v>133.93</c:v>
                </c:pt>
                <c:pt idx="18">
                  <c:v>131.82</c:v>
                </c:pt>
                <c:pt idx="19">
                  <c:v>125.63</c:v>
                </c:pt>
                <c:pt idx="20">
                  <c:v>112.61</c:v>
                </c:pt>
                <c:pt idx="21">
                  <c:v>101.87</c:v>
                </c:pt>
                <c:pt idx="22">
                  <c:v>96.61</c:v>
                </c:pt>
                <c:pt idx="23">
                  <c:v>83.99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73E-4277-8029-6C25115A6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241.51699999999997</v>
      </c>
      <c r="O4" s="18">
        <v>235.77</v>
      </c>
      <c r="P4" s="18">
        <v>139.77100000000002</v>
      </c>
      <c r="Q4" s="18">
        <v>46.820999999999998</v>
      </c>
      <c r="R4" s="18">
        <v>144.624</v>
      </c>
      <c r="S4" s="18">
        <v>52.184999999999995</v>
      </c>
      <c r="T4" s="18">
        <v>130.99700000000001</v>
      </c>
      <c r="U4" s="18">
        <v>153.00400000000002</v>
      </c>
      <c r="V4" s="18">
        <v>152.11199999999999</v>
      </c>
      <c r="W4" s="18">
        <v>157.65899999999999</v>
      </c>
      <c r="X4" s="18">
        <v>123.34100000000001</v>
      </c>
      <c r="Y4" s="18">
        <v>191.76199999999997</v>
      </c>
      <c r="Z4" s="19"/>
      <c r="AA4" s="20">
        <f>SUM(B4:Z4)</f>
        <v>1769.5629999999999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125.34</v>
      </c>
      <c r="O7" s="28">
        <v>129.1</v>
      </c>
      <c r="P7" s="28">
        <v>147.99</v>
      </c>
      <c r="Q7" s="28">
        <v>154</v>
      </c>
      <c r="R7" s="28">
        <v>141.22</v>
      </c>
      <c r="S7" s="28">
        <v>133.93</v>
      </c>
      <c r="T7" s="28">
        <v>131.82</v>
      </c>
      <c r="U7" s="28">
        <v>125.63</v>
      </c>
      <c r="V7" s="28">
        <v>112.61</v>
      </c>
      <c r="W7" s="28">
        <v>101.87</v>
      </c>
      <c r="X7" s="28">
        <v>96.61</v>
      </c>
      <c r="Y7" s="28">
        <v>83.99</v>
      </c>
      <c r="Z7" s="29"/>
      <c r="AA7" s="30">
        <f>IF(SUM(B7:Z7)&lt;&gt;0,AVERAGEIF(B7:Z7,"&lt;&gt;"""),"")</f>
        <v>123.67583333333334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173.87899999999999</v>
      </c>
      <c r="O12" s="52">
        <v>185.38200000000001</v>
      </c>
      <c r="P12" s="52">
        <v>113.988</v>
      </c>
      <c r="Q12" s="52">
        <v>23.018999999999998</v>
      </c>
      <c r="R12" s="52">
        <v>78.867999999999995</v>
      </c>
      <c r="S12" s="52"/>
      <c r="T12" s="52">
        <v>5.7679999999999998</v>
      </c>
      <c r="U12" s="52">
        <v>14.144</v>
      </c>
      <c r="V12" s="52"/>
      <c r="W12" s="52"/>
      <c r="X12" s="52"/>
      <c r="Y12" s="52"/>
      <c r="Z12" s="53"/>
      <c r="AA12" s="54">
        <f t="shared" si="0"/>
        <v>595.048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50.9</v>
      </c>
      <c r="O14" s="57">
        <v>32.795999999999999</v>
      </c>
      <c r="P14" s="57">
        <v>12.203000000000001</v>
      </c>
      <c r="Q14" s="57">
        <v>15.727</v>
      </c>
      <c r="R14" s="57">
        <v>54.014000000000003</v>
      </c>
      <c r="S14" s="57">
        <v>42.564</v>
      </c>
      <c r="T14" s="57">
        <v>109.024</v>
      </c>
      <c r="U14" s="57">
        <v>122.592</v>
      </c>
      <c r="V14" s="57">
        <v>142.298</v>
      </c>
      <c r="W14" s="57">
        <v>150.49799999999999</v>
      </c>
      <c r="X14" s="57">
        <v>116.65600000000001</v>
      </c>
      <c r="Y14" s="57">
        <v>183.60899999999998</v>
      </c>
      <c r="Z14" s="58"/>
      <c r="AA14" s="59">
        <f t="shared" si="0"/>
        <v>1032.8809999999999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224.779</v>
      </c>
      <c r="O16" s="62">
        <f t="shared" si="1"/>
        <v>218.178</v>
      </c>
      <c r="P16" s="62">
        <f t="shared" si="1"/>
        <v>126.191</v>
      </c>
      <c r="Q16" s="62">
        <f t="shared" si="1"/>
        <v>38.745999999999995</v>
      </c>
      <c r="R16" s="62">
        <f t="shared" si="1"/>
        <v>132.88200000000001</v>
      </c>
      <c r="S16" s="62">
        <f t="shared" si="1"/>
        <v>42.564</v>
      </c>
      <c r="T16" s="62">
        <f t="shared" si="1"/>
        <v>114.792</v>
      </c>
      <c r="U16" s="62">
        <f t="shared" si="1"/>
        <v>136.73599999999999</v>
      </c>
      <c r="V16" s="62">
        <f t="shared" si="1"/>
        <v>142.298</v>
      </c>
      <c r="W16" s="62">
        <f t="shared" si="1"/>
        <v>150.49799999999999</v>
      </c>
      <c r="X16" s="62">
        <f t="shared" si="1"/>
        <v>116.65600000000001</v>
      </c>
      <c r="Y16" s="62">
        <f t="shared" si="1"/>
        <v>183.60899999999998</v>
      </c>
      <c r="Z16" s="63" t="str">
        <f t="shared" si="1"/>
        <v/>
      </c>
      <c r="AA16" s="64">
        <f>SUM(AA10:AA15)</f>
        <v>1627.9289999999999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8.3979999999999997</v>
      </c>
      <c r="O20" s="77">
        <v>7.1389999999999993</v>
      </c>
      <c r="P20" s="77">
        <v>4.9710000000000001</v>
      </c>
      <c r="Q20" s="77">
        <v>4.3140000000000001</v>
      </c>
      <c r="R20" s="77">
        <v>6.3020000000000005</v>
      </c>
      <c r="S20" s="77">
        <v>3.9649999999999999</v>
      </c>
      <c r="T20" s="77">
        <v>7.0920000000000005</v>
      </c>
      <c r="U20" s="77">
        <v>8.5380000000000003</v>
      </c>
      <c r="V20" s="77">
        <v>3.746</v>
      </c>
      <c r="W20" s="77">
        <v>3.5219999999999998</v>
      </c>
      <c r="X20" s="77">
        <v>3.3969999999999998</v>
      </c>
      <c r="Y20" s="77">
        <v>3.5230000000000001</v>
      </c>
      <c r="Z20" s="78"/>
      <c r="AA20" s="79">
        <f t="shared" si="2"/>
        <v>64.906999999999996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8.34</v>
      </c>
      <c r="O21" s="81">
        <v>10.453000000000001</v>
      </c>
      <c r="P21" s="81">
        <v>8.609</v>
      </c>
      <c r="Q21" s="81">
        <v>3.7610000000000001</v>
      </c>
      <c r="R21" s="81">
        <v>5.44</v>
      </c>
      <c r="S21" s="81">
        <v>5.6559999999999997</v>
      </c>
      <c r="T21" s="81">
        <v>9.1130000000000013</v>
      </c>
      <c r="U21" s="81">
        <v>7.7299999999999995</v>
      </c>
      <c r="V21" s="81">
        <v>6.0679999999999996</v>
      </c>
      <c r="W21" s="81">
        <v>3.6389999999999998</v>
      </c>
      <c r="X21" s="81">
        <v>3.2879999999999998</v>
      </c>
      <c r="Y21" s="81">
        <v>4.63</v>
      </c>
      <c r="Z21" s="78"/>
      <c r="AA21" s="79">
        <f t="shared" si="2"/>
        <v>76.72699999999999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16.738</v>
      </c>
      <c r="O25" s="88">
        <f t="shared" si="3"/>
        <v>17.591999999999999</v>
      </c>
      <c r="P25" s="88">
        <f t="shared" si="3"/>
        <v>13.58</v>
      </c>
      <c r="Q25" s="88">
        <f t="shared" si="3"/>
        <v>8.0749999999999993</v>
      </c>
      <c r="R25" s="88">
        <f t="shared" si="3"/>
        <v>11.742000000000001</v>
      </c>
      <c r="S25" s="88">
        <f t="shared" si="3"/>
        <v>9.6209999999999987</v>
      </c>
      <c r="T25" s="88">
        <f t="shared" si="3"/>
        <v>16.205000000000002</v>
      </c>
      <c r="U25" s="88">
        <f t="shared" si="3"/>
        <v>16.268000000000001</v>
      </c>
      <c r="V25" s="88">
        <f t="shared" si="3"/>
        <v>9.8140000000000001</v>
      </c>
      <c r="W25" s="88">
        <f t="shared" si="3"/>
        <v>7.1609999999999996</v>
      </c>
      <c r="X25" s="88">
        <f t="shared" si="3"/>
        <v>6.6849999999999996</v>
      </c>
      <c r="Y25" s="88">
        <f t="shared" si="3"/>
        <v>8.1530000000000005</v>
      </c>
      <c r="Z25" s="89" t="str">
        <f t="shared" si="3"/>
        <v/>
      </c>
      <c r="AA25" s="90">
        <f>SUM(AA19:AA24)</f>
        <v>141.63399999999999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241.517</v>
      </c>
      <c r="O29" s="77">
        <v>235.77</v>
      </c>
      <c r="P29" s="77">
        <v>139.77099999999999</v>
      </c>
      <c r="Q29" s="77">
        <v>46.820999999999998</v>
      </c>
      <c r="R29" s="77">
        <v>144.624</v>
      </c>
      <c r="S29" s="77">
        <v>52.185000000000002</v>
      </c>
      <c r="T29" s="77">
        <v>130.99700000000001</v>
      </c>
      <c r="U29" s="77">
        <v>153.00399999999999</v>
      </c>
      <c r="V29" s="77">
        <v>152.11199999999999</v>
      </c>
      <c r="W29" s="77">
        <v>157.65899999999999</v>
      </c>
      <c r="X29" s="77">
        <v>123.34099999999999</v>
      </c>
      <c r="Y29" s="77">
        <v>191.762</v>
      </c>
      <c r="Z29" s="78"/>
      <c r="AA29" s="79">
        <f>SUM(B29:Z29)</f>
        <v>1769.5629999999999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241.517</v>
      </c>
      <c r="O31" s="62">
        <f t="shared" si="4"/>
        <v>235.77</v>
      </c>
      <c r="P31" s="62">
        <f t="shared" si="4"/>
        <v>139.77099999999999</v>
      </c>
      <c r="Q31" s="62">
        <f t="shared" si="4"/>
        <v>46.820999999999998</v>
      </c>
      <c r="R31" s="62">
        <f t="shared" si="4"/>
        <v>144.624</v>
      </c>
      <c r="S31" s="62">
        <f t="shared" si="4"/>
        <v>52.185000000000002</v>
      </c>
      <c r="T31" s="62">
        <f t="shared" si="4"/>
        <v>130.99700000000001</v>
      </c>
      <c r="U31" s="62">
        <f t="shared" si="4"/>
        <v>153.00399999999999</v>
      </c>
      <c r="V31" s="62">
        <f t="shared" si="4"/>
        <v>152.11199999999999</v>
      </c>
      <c r="W31" s="62">
        <f t="shared" si="4"/>
        <v>157.65899999999999</v>
      </c>
      <c r="X31" s="62">
        <f t="shared" si="4"/>
        <v>123.34099999999999</v>
      </c>
      <c r="Y31" s="62">
        <f t="shared" si="4"/>
        <v>191.762</v>
      </c>
      <c r="Z31" s="63" t="str">
        <f t="shared" si="4"/>
        <v/>
      </c>
      <c r="AA31" s="64">
        <f>SUM(AA28:AA30)</f>
        <v>1769.5629999999999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241.517</v>
      </c>
      <c r="O51" s="88">
        <f t="shared" si="10"/>
        <v>235.76999999999998</v>
      </c>
      <c r="P51" s="88">
        <f t="shared" si="10"/>
        <v>139.77100000000002</v>
      </c>
      <c r="Q51" s="88">
        <f t="shared" si="10"/>
        <v>46.820999999999998</v>
      </c>
      <c r="R51" s="88">
        <f t="shared" si="10"/>
        <v>144.624</v>
      </c>
      <c r="S51" s="88">
        <f t="shared" si="10"/>
        <v>52.185000000000002</v>
      </c>
      <c r="T51" s="88">
        <f t="shared" si="10"/>
        <v>130.99700000000001</v>
      </c>
      <c r="U51" s="88">
        <f t="shared" si="10"/>
        <v>153.00399999999999</v>
      </c>
      <c r="V51" s="88">
        <f t="shared" si="10"/>
        <v>152.11199999999999</v>
      </c>
      <c r="W51" s="88">
        <f t="shared" si="10"/>
        <v>157.65899999999999</v>
      </c>
      <c r="X51" s="88">
        <f t="shared" si="10"/>
        <v>123.34100000000001</v>
      </c>
      <c r="Y51" s="88">
        <f t="shared" si="10"/>
        <v>191.76199999999997</v>
      </c>
      <c r="Z51" s="89" t="str">
        <f t="shared" si="10"/>
        <v/>
      </c>
      <c r="AA51" s="104">
        <f>SUM(B51:Z51)</f>
        <v>1769.5629999999999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241.52799999999999</v>
      </c>
      <c r="O4" s="18">
        <v>235.785</v>
      </c>
      <c r="P4" s="18">
        <v>139.727</v>
      </c>
      <c r="Q4" s="18">
        <v>46.860000000000007</v>
      </c>
      <c r="R4" s="18">
        <v>144.624</v>
      </c>
      <c r="S4" s="18">
        <v>52.184999999999995</v>
      </c>
      <c r="T4" s="18">
        <v>130.99700000000001</v>
      </c>
      <c r="U4" s="18">
        <v>153.00400000000002</v>
      </c>
      <c r="V4" s="18">
        <v>152.11199999999999</v>
      </c>
      <c r="W4" s="18">
        <v>157.65899999999999</v>
      </c>
      <c r="X4" s="18">
        <v>123.34100000000001</v>
      </c>
      <c r="Y4" s="18">
        <v>191.76199999999997</v>
      </c>
      <c r="Z4" s="19"/>
      <c r="AA4" s="20">
        <f>SUM(B4:Z4)</f>
        <v>1769.5840000000001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125.34</v>
      </c>
      <c r="O7" s="28">
        <v>129.1</v>
      </c>
      <c r="P7" s="28">
        <v>147.99</v>
      </c>
      <c r="Q7" s="28">
        <v>154</v>
      </c>
      <c r="R7" s="28">
        <v>141.22</v>
      </c>
      <c r="S7" s="28">
        <v>133.93</v>
      </c>
      <c r="T7" s="28">
        <v>131.82</v>
      </c>
      <c r="U7" s="28">
        <v>125.63</v>
      </c>
      <c r="V7" s="28">
        <v>112.61</v>
      </c>
      <c r="W7" s="28">
        <v>101.87</v>
      </c>
      <c r="X7" s="28">
        <v>96.61</v>
      </c>
      <c r="Y7" s="28">
        <v>83.99</v>
      </c>
      <c r="Z7" s="29"/>
      <c r="AA7" s="30">
        <f>IF(SUM(B7:Z7)&lt;&gt;0,AVERAGEIF(B7:Z7,"&lt;&gt;"""),"")</f>
        <v>123.67583333333334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35.414999999999999</v>
      </c>
      <c r="Z14" s="58"/>
      <c r="AA14" s="59">
        <f t="shared" si="0"/>
        <v>35.414999999999999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35.414999999999999</v>
      </c>
      <c r="Z16" s="63" t="str">
        <f t="shared" si="1"/>
        <v/>
      </c>
      <c r="AA16" s="64">
        <f>SUM(AA10:AA15)</f>
        <v>35.414999999999999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2.1999999999999999E-2</v>
      </c>
      <c r="O20" s="77">
        <v>1.9E-2</v>
      </c>
      <c r="P20" s="77">
        <v>1.7000000000000001E-2</v>
      </c>
      <c r="Q20" s="77">
        <v>1.7000000000000001E-2</v>
      </c>
      <c r="R20" s="77">
        <v>17.827999999999999</v>
      </c>
      <c r="S20" s="77">
        <v>35.130000000000003</v>
      </c>
      <c r="T20" s="77">
        <v>94.553000000000011</v>
      </c>
      <c r="U20" s="77">
        <v>150.94300000000001</v>
      </c>
      <c r="V20" s="77">
        <v>124.53</v>
      </c>
      <c r="W20" s="77">
        <v>136.93700000000001</v>
      </c>
      <c r="X20" s="77">
        <v>109.27800000000001</v>
      </c>
      <c r="Y20" s="77">
        <v>128.03399999999999</v>
      </c>
      <c r="Z20" s="78"/>
      <c r="AA20" s="79">
        <f t="shared" si="2"/>
        <v>797.30799999999999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0.106</v>
      </c>
      <c r="O21" s="81">
        <v>1.3659999999999999</v>
      </c>
      <c r="P21" s="81">
        <v>1.21</v>
      </c>
      <c r="Q21" s="81">
        <v>2.4430000000000001</v>
      </c>
      <c r="R21" s="81">
        <v>9.895999999999999</v>
      </c>
      <c r="S21" s="81">
        <v>17.055</v>
      </c>
      <c r="T21" s="81">
        <v>10.244</v>
      </c>
      <c r="U21" s="81">
        <v>1.2609999999999999</v>
      </c>
      <c r="V21" s="81">
        <v>13.282</v>
      </c>
      <c r="W21" s="81">
        <v>20.721999999999998</v>
      </c>
      <c r="X21" s="81">
        <v>14.062999999999999</v>
      </c>
      <c r="Y21" s="81">
        <v>28.312999999999999</v>
      </c>
      <c r="Z21" s="78"/>
      <c r="AA21" s="79">
        <f t="shared" si="2"/>
        <v>119.961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0.128</v>
      </c>
      <c r="O25" s="88">
        <f t="shared" si="3"/>
        <v>1.3849999999999998</v>
      </c>
      <c r="P25" s="88">
        <f t="shared" si="3"/>
        <v>1.2269999999999999</v>
      </c>
      <c r="Q25" s="88">
        <f t="shared" si="3"/>
        <v>2.46</v>
      </c>
      <c r="R25" s="88">
        <f t="shared" si="3"/>
        <v>27.723999999999997</v>
      </c>
      <c r="S25" s="88">
        <f t="shared" si="3"/>
        <v>52.185000000000002</v>
      </c>
      <c r="T25" s="88">
        <f t="shared" si="3"/>
        <v>104.79700000000001</v>
      </c>
      <c r="U25" s="88">
        <f t="shared" si="3"/>
        <v>152.20400000000001</v>
      </c>
      <c r="V25" s="88">
        <f t="shared" si="3"/>
        <v>137.81200000000001</v>
      </c>
      <c r="W25" s="88">
        <f t="shared" si="3"/>
        <v>157.65900000000002</v>
      </c>
      <c r="X25" s="88">
        <f t="shared" si="3"/>
        <v>123.34100000000001</v>
      </c>
      <c r="Y25" s="88">
        <f t="shared" si="3"/>
        <v>156.34699999999998</v>
      </c>
      <c r="Z25" s="89">
        <f t="shared" si="3"/>
        <v>0</v>
      </c>
      <c r="AA25" s="90">
        <f t="shared" si="3"/>
        <v>917.26900000000001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0.128</v>
      </c>
      <c r="O29" s="77">
        <v>1.385</v>
      </c>
      <c r="P29" s="77">
        <v>1.2270000000000001</v>
      </c>
      <c r="Q29" s="77">
        <v>2.46</v>
      </c>
      <c r="R29" s="77">
        <v>27.724</v>
      </c>
      <c r="S29" s="77">
        <v>52.185000000000002</v>
      </c>
      <c r="T29" s="77">
        <v>104.797</v>
      </c>
      <c r="U29" s="77">
        <v>152.20400000000001</v>
      </c>
      <c r="V29" s="77">
        <v>137.81200000000001</v>
      </c>
      <c r="W29" s="77">
        <v>157.65899999999999</v>
      </c>
      <c r="X29" s="77">
        <v>123.34099999999999</v>
      </c>
      <c r="Y29" s="77">
        <v>191.762</v>
      </c>
      <c r="Z29" s="78"/>
      <c r="AA29" s="79">
        <f>SUM(B29:Z29)</f>
        <v>952.68399999999997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0.128</v>
      </c>
      <c r="O31" s="62">
        <f t="shared" si="4"/>
        <v>1.385</v>
      </c>
      <c r="P31" s="62">
        <f t="shared" si="4"/>
        <v>1.2270000000000001</v>
      </c>
      <c r="Q31" s="62">
        <f t="shared" si="4"/>
        <v>2.46</v>
      </c>
      <c r="R31" s="62">
        <f t="shared" si="4"/>
        <v>27.724</v>
      </c>
      <c r="S31" s="62">
        <f t="shared" si="4"/>
        <v>52.185000000000002</v>
      </c>
      <c r="T31" s="62">
        <f t="shared" si="4"/>
        <v>104.797</v>
      </c>
      <c r="U31" s="62">
        <f t="shared" si="4"/>
        <v>152.20400000000001</v>
      </c>
      <c r="V31" s="62">
        <f t="shared" si="4"/>
        <v>137.81200000000001</v>
      </c>
      <c r="W31" s="62">
        <f t="shared" si="4"/>
        <v>157.65899999999999</v>
      </c>
      <c r="X31" s="62">
        <f t="shared" si="4"/>
        <v>123.34099999999999</v>
      </c>
      <c r="Y31" s="62">
        <f t="shared" si="4"/>
        <v>191.762</v>
      </c>
      <c r="Z31" s="63">
        <f t="shared" si="4"/>
        <v>0</v>
      </c>
      <c r="AA31" s="64">
        <f t="shared" si="4"/>
        <v>952.68399999999997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241.4</v>
      </c>
      <c r="O38" s="99">
        <v>234.4</v>
      </c>
      <c r="P38" s="99">
        <v>138.5</v>
      </c>
      <c r="Q38" s="99">
        <v>44.4</v>
      </c>
      <c r="R38" s="99">
        <v>116.9</v>
      </c>
      <c r="S38" s="99"/>
      <c r="T38" s="99">
        <v>26.2</v>
      </c>
      <c r="U38" s="99">
        <v>0.8</v>
      </c>
      <c r="V38" s="99">
        <v>14.3</v>
      </c>
      <c r="W38" s="99"/>
      <c r="X38" s="99"/>
      <c r="Y38" s="99"/>
      <c r="Z38" s="100"/>
      <c r="AA38" s="79">
        <f t="shared" si="5"/>
        <v>816.89999999999986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241.4</v>
      </c>
      <c r="O39" s="88">
        <f t="shared" si="6"/>
        <v>234.4</v>
      </c>
      <c r="P39" s="88">
        <f t="shared" si="6"/>
        <v>138.5</v>
      </c>
      <c r="Q39" s="88">
        <f t="shared" si="6"/>
        <v>44.4</v>
      </c>
      <c r="R39" s="88">
        <f t="shared" si="6"/>
        <v>116.9</v>
      </c>
      <c r="S39" s="88">
        <f t="shared" si="6"/>
        <v>0</v>
      </c>
      <c r="T39" s="88">
        <f t="shared" si="6"/>
        <v>26.2</v>
      </c>
      <c r="U39" s="88">
        <f t="shared" si="6"/>
        <v>0.8</v>
      </c>
      <c r="V39" s="88">
        <f t="shared" si="6"/>
        <v>14.3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816.89999999999986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241.4</v>
      </c>
      <c r="O46" s="99">
        <v>234.4</v>
      </c>
      <c r="P46" s="99">
        <v>138.5</v>
      </c>
      <c r="Q46" s="99">
        <v>44.4</v>
      </c>
      <c r="R46" s="99">
        <v>116.9</v>
      </c>
      <c r="S46" s="99"/>
      <c r="T46" s="99">
        <v>26.2</v>
      </c>
      <c r="U46" s="99">
        <v>0.8</v>
      </c>
      <c r="V46" s="99">
        <v>14.3</v>
      </c>
      <c r="W46" s="99"/>
      <c r="X46" s="99"/>
      <c r="Y46" s="99"/>
      <c r="Z46" s="100"/>
      <c r="AA46" s="79">
        <f t="shared" si="7"/>
        <v>816.89999999999986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241.4</v>
      </c>
      <c r="O48" s="88">
        <f t="shared" si="8"/>
        <v>234.4</v>
      </c>
      <c r="P48" s="88">
        <f t="shared" si="8"/>
        <v>138.5</v>
      </c>
      <c r="Q48" s="88">
        <f t="shared" si="8"/>
        <v>44.4</v>
      </c>
      <c r="R48" s="88">
        <f t="shared" si="8"/>
        <v>116.9</v>
      </c>
      <c r="S48" s="88">
        <f t="shared" si="8"/>
        <v>0</v>
      </c>
      <c r="T48" s="88">
        <f t="shared" si="8"/>
        <v>26.2</v>
      </c>
      <c r="U48" s="88">
        <f t="shared" si="8"/>
        <v>0.8</v>
      </c>
      <c r="V48" s="88">
        <f t="shared" si="8"/>
        <v>14.3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816.89999999999986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241.52799999999999</v>
      </c>
      <c r="O51" s="88">
        <f t="shared" si="10"/>
        <v>235.785</v>
      </c>
      <c r="P51" s="88">
        <f t="shared" si="10"/>
        <v>139.727</v>
      </c>
      <c r="Q51" s="88">
        <f t="shared" si="10"/>
        <v>46.86</v>
      </c>
      <c r="R51" s="88">
        <f t="shared" si="10"/>
        <v>144.624</v>
      </c>
      <c r="S51" s="88">
        <f t="shared" si="10"/>
        <v>52.185000000000002</v>
      </c>
      <c r="T51" s="88">
        <f t="shared" si="10"/>
        <v>130.99700000000001</v>
      </c>
      <c r="U51" s="88">
        <f t="shared" si="10"/>
        <v>153.00400000000002</v>
      </c>
      <c r="V51" s="88">
        <f t="shared" si="10"/>
        <v>152.11200000000002</v>
      </c>
      <c r="W51" s="88">
        <f t="shared" si="10"/>
        <v>157.65900000000002</v>
      </c>
      <c r="X51" s="88">
        <f t="shared" si="10"/>
        <v>123.34100000000001</v>
      </c>
      <c r="Y51" s="88">
        <f t="shared" si="10"/>
        <v>191.76199999999997</v>
      </c>
      <c r="Z51" s="89">
        <f t="shared" si="10"/>
        <v>0</v>
      </c>
      <c r="AA51" s="104">
        <f>SUM(B51:Z51)</f>
        <v>1769.5840000000001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241.4</v>
      </c>
      <c r="O4" s="18">
        <v>234.4</v>
      </c>
      <c r="P4" s="18">
        <v>138.5</v>
      </c>
      <c r="Q4" s="18">
        <v>44.4</v>
      </c>
      <c r="R4" s="18">
        <v>116.9</v>
      </c>
      <c r="S4" s="18"/>
      <c r="T4" s="18">
        <v>26.2</v>
      </c>
      <c r="U4" s="18">
        <v>0.8</v>
      </c>
      <c r="V4" s="18">
        <v>14.3</v>
      </c>
      <c r="W4" s="18"/>
      <c r="X4" s="18"/>
      <c r="Y4" s="18"/>
      <c r="Z4" s="19"/>
      <c r="AA4" s="111">
        <f>SUM(B4:Z4)</f>
        <v>816.89999999999986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125.34</v>
      </c>
      <c r="O7" s="117">
        <v>129.1</v>
      </c>
      <c r="P7" s="117">
        <v>147.99</v>
      </c>
      <c r="Q7" s="117">
        <v>154</v>
      </c>
      <c r="R7" s="117">
        <v>141.22</v>
      </c>
      <c r="S7" s="117">
        <v>133.93</v>
      </c>
      <c r="T7" s="117">
        <v>131.82</v>
      </c>
      <c r="U7" s="117">
        <v>125.63</v>
      </c>
      <c r="V7" s="117">
        <v>112.61</v>
      </c>
      <c r="W7" s="117">
        <v>101.87</v>
      </c>
      <c r="X7" s="117">
        <v>96.61</v>
      </c>
      <c r="Y7" s="117">
        <v>83.99</v>
      </c>
      <c r="Z7" s="118"/>
      <c r="AA7" s="119">
        <f>IF(SUM(B7:Z7)&lt;&gt;0,AVERAGEIF(B7:Z7,"&lt;&gt;"""),"")</f>
        <v>123.67583333333334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>
        <v>241.4</v>
      </c>
      <c r="O23" s="133">
        <v>234.4</v>
      </c>
      <c r="P23" s="133">
        <v>138.5</v>
      </c>
      <c r="Q23" s="133">
        <v>44.4</v>
      </c>
      <c r="R23" s="133">
        <v>116.9</v>
      </c>
      <c r="S23" s="133"/>
      <c r="T23" s="133">
        <v>26.2</v>
      </c>
      <c r="U23" s="133">
        <v>0.8</v>
      </c>
      <c r="V23" s="133">
        <v>14.3</v>
      </c>
      <c r="W23" s="133"/>
      <c r="X23" s="133"/>
      <c r="Y23" s="133"/>
      <c r="Z23" s="131"/>
      <c r="AA23" s="132">
        <f t="shared" si="2"/>
        <v>816.89999999999986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241.4</v>
      </c>
      <c r="O24" s="135">
        <f t="shared" si="3"/>
        <v>234.4</v>
      </c>
      <c r="P24" s="135">
        <f t="shared" si="3"/>
        <v>138.5</v>
      </c>
      <c r="Q24" s="135">
        <f t="shared" si="3"/>
        <v>44.4</v>
      </c>
      <c r="R24" s="135">
        <f t="shared" si="3"/>
        <v>116.9</v>
      </c>
      <c r="S24" s="135">
        <f t="shared" si="3"/>
        <v>0</v>
      </c>
      <c r="T24" s="135">
        <f t="shared" si="3"/>
        <v>26.2</v>
      </c>
      <c r="U24" s="135">
        <f t="shared" si="3"/>
        <v>0.8</v>
      </c>
      <c r="V24" s="135">
        <f t="shared" si="3"/>
        <v>14.3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816.89999999999986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2023-12-07T09:42:35Z</dcterms:created>
  <dcterms:modified xsi:type="dcterms:W3CDTF">2023-12-07T09:42:36Z</dcterms:modified>
</cp:coreProperties>
</file>