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<sst xmlns="http://schemas.openxmlformats.org/spreadsheetml/2006/main" count="117" uniqueCount="53">
  <si>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06/12/2023 11:22:28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</si>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</sst>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29C-4CD3-A181-0274300F628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29C-4CD3-A181-0274300F628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9C-4CD3-A181-0274300F628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29.5</c:v>
                </c:pt>
                <c:pt idx="17">
                  <c:v>20.5</c:v>
                </c:pt>
                <c:pt idx="18">
                  <c:v>2.8</c:v>
                </c:pt>
                <c:pt idx="19">
                  <c:v>12.3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9C-4CD3-A181-0274300F628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74.265000000000001</c:v>
                </c:pt>
                <c:pt idx="13">
                  <c:v>51.705000000000005</c:v>
                </c:pt>
                <c:pt idx="14">
                  <c:v>33.105000000000004</c:v>
                </c:pt>
                <c:pt idx="15">
                  <c:v>11.366</c:v>
                </c:pt>
                <c:pt idx="16">
                  <c:v>9.8790000000000013</c:v>
                </c:pt>
                <c:pt idx="17">
                  <c:v>14.634</c:v>
                </c:pt>
                <c:pt idx="18">
                  <c:v>16.89</c:v>
                </c:pt>
                <c:pt idx="19">
                  <c:v>20.344999999999999</c:v>
                </c:pt>
                <c:pt idx="20">
                  <c:v>13.326000000000001</c:v>
                </c:pt>
                <c:pt idx="21">
                  <c:v>33.962000000000003</c:v>
                </c:pt>
                <c:pt idx="22">
                  <c:v>39.594999999999992</c:v>
                </c:pt>
                <c:pt idx="23">
                  <c:v>14.908000000000001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29C-4CD3-A181-0274300F628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29C-4CD3-A181-0274300F628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29C-4CD3-A181-0274300F6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92.957999999999998</c:v>
                </c:pt>
                <c:pt idx="13">
                  <c:v>70.977000000000004</c:v>
                </c:pt>
                <c:pt idx="14">
                  <c:v>51.944000000000003</c:v>
                </c:pt>
                <c:pt idx="15">
                  <c:v>31.04</c:v>
                </c:pt>
                <c:pt idx="16">
                  <c:v>57.17</c:v>
                </c:pt>
                <c:pt idx="17">
                  <c:v>52.828000000000003</c:v>
                </c:pt>
                <c:pt idx="18">
                  <c:v>36.741</c:v>
                </c:pt>
                <c:pt idx="19">
                  <c:v>48.469000000000001</c:v>
                </c:pt>
                <c:pt idx="20">
                  <c:v>27.960999999999999</c:v>
                </c:pt>
                <c:pt idx="21">
                  <c:v>45.201000000000001</c:v>
                </c:pt>
                <c:pt idx="22">
                  <c:v>50.483999999999995</c:v>
                </c:pt>
                <c:pt idx="23">
                  <c:v>28.203999999999997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29C-4CD3-A181-0274300F6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133.75</c:v>
                </c:pt>
                <c:pt idx="13">
                  <c:v>126.37</c:v>
                </c:pt>
                <c:pt idx="14">
                  <c:v>140.25</c:v>
                </c:pt>
                <c:pt idx="15">
                  <c:v>139.47</c:v>
                </c:pt>
                <c:pt idx="16">
                  <c:v>158</c:v>
                </c:pt>
                <c:pt idx="17">
                  <c:v>179.07</c:v>
                </c:pt>
                <c:pt idx="18">
                  <c:v>170.28</c:v>
                </c:pt>
                <c:pt idx="19">
                  <c:v>143.93</c:v>
                </c:pt>
                <c:pt idx="20">
                  <c:v>128.44999999999999</c:v>
                </c:pt>
                <c:pt idx="21">
                  <c:v>111.84</c:v>
                </c:pt>
                <c:pt idx="22">
                  <c:v>106.11</c:v>
                </c:pt>
                <c:pt idx="23">
                  <c:v>98.83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29C-4CD3-A181-0274300F6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92.958000000000013</v>
      </c>
      <c r="O4" s="18">
        <v>70.97699999999999</v>
      </c>
      <c r="P4" s="18">
        <v>51.944000000000003</v>
      </c>
      <c r="Q4" s="18">
        <v>31.040000000000003</v>
      </c>
      <c r="R4" s="18">
        <v>57.181999999999995</v>
      </c>
      <c r="S4" s="18">
        <v>52.840999999999994</v>
      </c>
      <c r="T4" s="18">
        <v>36.76700000000001</v>
      </c>
      <c r="U4" s="18">
        <v>48.424000000000007</v>
      </c>
      <c r="V4" s="18">
        <v>27.960999999999999</v>
      </c>
      <c r="W4" s="18">
        <v>45.201000000000008</v>
      </c>
      <c r="X4" s="18">
        <v>50.483999999999995</v>
      </c>
      <c r="Y4" s="18">
        <v>28.204000000000004</v>
      </c>
      <c r="Z4" s="19"/>
      <c r="AA4" s="20">
        <f>SUM(B4:Z4)</f>
        <v>593.98300000000006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133.75</v>
      </c>
      <c r="O7" s="28">
        <v>126.37</v>
      </c>
      <c r="P7" s="28">
        <v>140.25</v>
      </c>
      <c r="Q7" s="28">
        <v>139.47</v>
      </c>
      <c r="R7" s="28">
        <v>158</v>
      </c>
      <c r="S7" s="28">
        <v>179.07</v>
      </c>
      <c r="T7" s="28">
        <v>170.28</v>
      </c>
      <c r="U7" s="28">
        <v>143.93</v>
      </c>
      <c r="V7" s="28">
        <v>128.44999999999999</v>
      </c>
      <c r="W7" s="28">
        <v>111.84</v>
      </c>
      <c r="X7" s="28">
        <v>106.11</v>
      </c>
      <c r="Y7" s="28">
        <v>98.83</v>
      </c>
      <c r="Z7" s="29"/>
      <c r="AA7" s="30">
        <f>IF(SUM(B7:Z7)&lt;&gt;0,AVERAGEIF(B7:Z7,"&lt;&gt;"""),"")</f>
        <v>136.36249999999998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74.265000000000001</v>
      </c>
      <c r="O14" s="57">
        <v>51.705000000000005</v>
      </c>
      <c r="P14" s="57">
        <v>33.105000000000004</v>
      </c>
      <c r="Q14" s="57">
        <v>11.366</v>
      </c>
      <c r="R14" s="57">
        <v>9.8790000000000013</v>
      </c>
      <c r="S14" s="57">
        <v>14.634</v>
      </c>
      <c r="T14" s="57">
        <v>16.89</v>
      </c>
      <c r="U14" s="57">
        <v>20.344999999999999</v>
      </c>
      <c r="V14" s="57">
        <v>13.326000000000001</v>
      </c>
      <c r="W14" s="57">
        <v>33.962000000000003</v>
      </c>
      <c r="X14" s="57">
        <v>39.594999999999992</v>
      </c>
      <c r="Y14" s="57">
        <v>14.908000000000001</v>
      </c>
      <c r="Z14" s="58"/>
      <c r="AA14" s="59">
        <f t="shared" si="0"/>
        <v>333.9799999999999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74.265000000000001</v>
      </c>
      <c r="O16" s="62">
        <f t="shared" si="1"/>
        <v>51.705000000000005</v>
      </c>
      <c r="P16" s="62">
        <f t="shared" si="1"/>
        <v>33.105000000000004</v>
      </c>
      <c r="Q16" s="62">
        <f t="shared" si="1"/>
        <v>12.366</v>
      </c>
      <c r="R16" s="62">
        <f t="shared" si="1"/>
        <v>9.8790000000000013</v>
      </c>
      <c r="S16" s="62">
        <f t="shared" si="1"/>
        <v>14.634</v>
      </c>
      <c r="T16" s="62">
        <f t="shared" si="1"/>
        <v>16.89</v>
      </c>
      <c r="U16" s="62">
        <f t="shared" si="1"/>
        <v>20.344999999999999</v>
      </c>
      <c r="V16" s="62">
        <f t="shared" si="1"/>
        <v>13.326000000000001</v>
      </c>
      <c r="W16" s="62">
        <f t="shared" si="1"/>
        <v>33.962000000000003</v>
      </c>
      <c r="X16" s="62">
        <f t="shared" si="1"/>
        <v>39.594999999999992</v>
      </c>
      <c r="Y16" s="62">
        <f t="shared" si="1"/>
        <v>14.908000000000001</v>
      </c>
      <c r="Z16" s="63" t="str">
        <f t="shared" si="1"/>
        <v/>
      </c>
      <c r="AA16" s="64">
        <f>SUM(AA10:AA15)</f>
        <v>334.9799999999999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8.8970000000000002</v>
      </c>
      <c r="O20" s="77">
        <v>8.8059999999999992</v>
      </c>
      <c r="P20" s="77">
        <v>8.2100000000000009</v>
      </c>
      <c r="Q20" s="77">
        <v>7.6210000000000004</v>
      </c>
      <c r="R20" s="77">
        <v>7.3330000000000002</v>
      </c>
      <c r="S20" s="77">
        <v>7.0090000000000003</v>
      </c>
      <c r="T20" s="77">
        <v>6.9960000000000004</v>
      </c>
      <c r="U20" s="77">
        <v>6.9050000000000002</v>
      </c>
      <c r="V20" s="77">
        <v>6.5490000000000004</v>
      </c>
      <c r="W20" s="77">
        <v>6.1680000000000001</v>
      </c>
      <c r="X20" s="77">
        <v>6.0449999999999999</v>
      </c>
      <c r="Y20" s="77">
        <v>5.8609999999999998</v>
      </c>
      <c r="Z20" s="78"/>
      <c r="AA20" s="79">
        <f t="shared" si="2"/>
        <v>86.40000000000002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9.7959999999999994</v>
      </c>
      <c r="O21" s="81">
        <v>10.466000000000001</v>
      </c>
      <c r="P21" s="81">
        <v>10.629</v>
      </c>
      <c r="Q21" s="81">
        <v>11.052999999999999</v>
      </c>
      <c r="R21" s="81">
        <v>10.469999999999999</v>
      </c>
      <c r="S21" s="81">
        <v>10.698</v>
      </c>
      <c r="T21" s="81">
        <v>10.081</v>
      </c>
      <c r="U21" s="81">
        <v>8.8740000000000006</v>
      </c>
      <c r="V21" s="81">
        <v>8.0860000000000003</v>
      </c>
      <c r="W21" s="81">
        <v>5.0709999999999997</v>
      </c>
      <c r="X21" s="81">
        <v>4.8440000000000003</v>
      </c>
      <c r="Y21" s="81">
        <v>7.4349999999999996</v>
      </c>
      <c r="Z21" s="78"/>
      <c r="AA21" s="79">
        <f t="shared" si="2"/>
        <v>107.50299999999999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18.692999999999998</v>
      </c>
      <c r="O25" s="88">
        <f t="shared" si="3"/>
        <v>19.271999999999998</v>
      </c>
      <c r="P25" s="88">
        <f t="shared" si="3"/>
        <v>18.838999999999999</v>
      </c>
      <c r="Q25" s="88">
        <f t="shared" si="3"/>
        <v>18.673999999999999</v>
      </c>
      <c r="R25" s="88">
        <f t="shared" si="3"/>
        <v>17.802999999999997</v>
      </c>
      <c r="S25" s="88">
        <f t="shared" si="3"/>
        <v>17.707000000000001</v>
      </c>
      <c r="T25" s="88">
        <f t="shared" si="3"/>
        <v>17.076999999999998</v>
      </c>
      <c r="U25" s="88">
        <f t="shared" si="3"/>
        <v>15.779</v>
      </c>
      <c r="V25" s="88">
        <f t="shared" si="3"/>
        <v>14.635000000000002</v>
      </c>
      <c r="W25" s="88">
        <f t="shared" si="3"/>
        <v>11.239000000000001</v>
      </c>
      <c r="X25" s="88">
        <f t="shared" si="3"/>
        <v>10.888999999999999</v>
      </c>
      <c r="Y25" s="88">
        <f t="shared" si="3"/>
        <v>13.295999999999999</v>
      </c>
      <c r="Z25" s="89" t="str">
        <f t="shared" si="3"/>
        <v/>
      </c>
      <c r="AA25" s="90">
        <f>SUM(AA19:AA24)</f>
        <v>193.90300000000002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92.957999999999998</v>
      </c>
      <c r="O29" s="77">
        <v>70.977000000000004</v>
      </c>
      <c r="P29" s="77">
        <v>51.944000000000003</v>
      </c>
      <c r="Q29" s="77">
        <v>31.04</v>
      </c>
      <c r="R29" s="77">
        <v>27.681999999999999</v>
      </c>
      <c r="S29" s="77">
        <v>32.341000000000001</v>
      </c>
      <c r="T29" s="77">
        <v>33.966999999999999</v>
      </c>
      <c r="U29" s="77">
        <v>36.124000000000002</v>
      </c>
      <c r="V29" s="77">
        <v>27.960999999999999</v>
      </c>
      <c r="W29" s="77">
        <v>45.201000000000001</v>
      </c>
      <c r="X29" s="77">
        <v>50.484000000000002</v>
      </c>
      <c r="Y29" s="77">
        <v>28.204000000000001</v>
      </c>
      <c r="Z29" s="78"/>
      <c r="AA29" s="79">
        <f>SUM(B29:Z29)</f>
        <v>528.88300000000004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92.957999999999998</v>
      </c>
      <c r="O31" s="62">
        <f t="shared" si="4"/>
        <v>70.977000000000004</v>
      </c>
      <c r="P31" s="62">
        <f t="shared" si="4"/>
        <v>51.944000000000003</v>
      </c>
      <c r="Q31" s="62">
        <f t="shared" si="4"/>
        <v>31.04</v>
      </c>
      <c r="R31" s="62">
        <f t="shared" si="4"/>
        <v>27.681999999999999</v>
      </c>
      <c r="S31" s="62">
        <f t="shared" si="4"/>
        <v>32.341000000000001</v>
      </c>
      <c r="T31" s="62">
        <f t="shared" si="4"/>
        <v>33.966999999999999</v>
      </c>
      <c r="U31" s="62">
        <f t="shared" si="4"/>
        <v>36.124000000000002</v>
      </c>
      <c r="V31" s="62">
        <f t="shared" si="4"/>
        <v>27.960999999999999</v>
      </c>
      <c r="W31" s="62">
        <f t="shared" si="4"/>
        <v>45.201000000000001</v>
      </c>
      <c r="X31" s="62">
        <f t="shared" si="4"/>
        <v>50.484000000000002</v>
      </c>
      <c r="Y31" s="62">
        <f t="shared" si="4"/>
        <v>28.204000000000001</v>
      </c>
      <c r="Z31" s="63" t="str">
        <f t="shared" si="4"/>
        <v/>
      </c>
      <c r="AA31" s="64">
        <f>SUM(AA28:AA30)</f>
        <v>528.88300000000004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29.5</v>
      </c>
      <c r="S38" s="99">
        <v>20.5</v>
      </c>
      <c r="T38" s="99">
        <v>2.8</v>
      </c>
      <c r="U38" s="99">
        <v>12.3</v>
      </c>
      <c r="V38" s="99"/>
      <c r="W38" s="99"/>
      <c r="X38" s="99"/>
      <c r="Y38" s="99"/>
      <c r="Z38" s="100"/>
      <c r="AA38" s="79">
        <f t="shared" si="5"/>
        <v>65.099999999999994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29.5</v>
      </c>
      <c r="S39" s="88">
        <f t="shared" si="6"/>
        <v>20.5</v>
      </c>
      <c r="T39" s="88">
        <f t="shared" si="6"/>
        <v>2.8</v>
      </c>
      <c r="U39" s="88">
        <f t="shared" si="6"/>
        <v>12.3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65.099999999999994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29.5</v>
      </c>
      <c r="S46" s="99">
        <v>20.5</v>
      </c>
      <c r="T46" s="99">
        <v>2.8</v>
      </c>
      <c r="U46" s="99">
        <v>12.3</v>
      </c>
      <c r="V46" s="99"/>
      <c r="W46" s="99"/>
      <c r="X46" s="99"/>
      <c r="Y46" s="99"/>
      <c r="Z46" s="100"/>
      <c r="AA46" s="79">
        <f t="shared" si="7"/>
        <v>65.099999999999994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29.5</v>
      </c>
      <c r="S48" s="88">
        <f t="shared" si="8"/>
        <v>20.5</v>
      </c>
      <c r="T48" s="88">
        <f t="shared" si="8"/>
        <v>2.8</v>
      </c>
      <c r="U48" s="88">
        <f t="shared" si="8"/>
        <v>12.3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65.099999999999994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92.957999999999998</v>
      </c>
      <c r="O51" s="88">
        <f t="shared" si="10"/>
        <v>70.977000000000004</v>
      </c>
      <c r="P51" s="88">
        <f t="shared" si="10"/>
        <v>51.944000000000003</v>
      </c>
      <c r="Q51" s="88">
        <f t="shared" si="10"/>
        <v>31.04</v>
      </c>
      <c r="R51" s="88">
        <f t="shared" si="10"/>
        <v>57.182000000000002</v>
      </c>
      <c r="S51" s="88">
        <f t="shared" si="10"/>
        <v>52.841000000000001</v>
      </c>
      <c r="T51" s="88">
        <f t="shared" si="10"/>
        <v>36.766999999999996</v>
      </c>
      <c r="U51" s="88">
        <f t="shared" si="10"/>
        <v>48.423999999999992</v>
      </c>
      <c r="V51" s="88">
        <f t="shared" si="10"/>
        <v>27.961000000000002</v>
      </c>
      <c r="W51" s="88">
        <f t="shared" si="10"/>
        <v>45.201000000000008</v>
      </c>
      <c r="X51" s="88">
        <f t="shared" si="10"/>
        <v>50.483999999999995</v>
      </c>
      <c r="Y51" s="88">
        <f t="shared" si="10"/>
        <v>28.204000000000001</v>
      </c>
      <c r="Z51" s="89" t="str">
        <f t="shared" si="10"/>
        <v/>
      </c>
      <c r="AA51" s="104">
        <f>SUM(B51:Z51)</f>
        <v>593.98299999999995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92.957999999999998</v>
      </c>
      <c r="O4" s="18">
        <v>70.977000000000004</v>
      </c>
      <c r="P4" s="18">
        <v>51.944000000000003</v>
      </c>
      <c r="Q4" s="18">
        <v>31.04</v>
      </c>
      <c r="R4" s="18">
        <v>57.17</v>
      </c>
      <c r="S4" s="18">
        <v>52.828000000000003</v>
      </c>
      <c r="T4" s="18">
        <v>36.741</v>
      </c>
      <c r="U4" s="18">
        <v>48.469000000000001</v>
      </c>
      <c r="V4" s="18">
        <v>27.960999999999999</v>
      </c>
      <c r="W4" s="18">
        <v>45.201000000000001</v>
      </c>
      <c r="X4" s="18">
        <v>50.483999999999995</v>
      </c>
      <c r="Y4" s="18">
        <v>28.203999999999997</v>
      </c>
      <c r="Z4" s="19"/>
      <c r="AA4" s="20">
        <f>SUM(B4:Z4)</f>
        <v>593.97699999999998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133.75</v>
      </c>
      <c r="O7" s="28">
        <v>126.37</v>
      </c>
      <c r="P7" s="28">
        <v>140.25</v>
      </c>
      <c r="Q7" s="28">
        <v>139.47</v>
      </c>
      <c r="R7" s="28">
        <v>158</v>
      </c>
      <c r="S7" s="28">
        <v>179.07</v>
      </c>
      <c r="T7" s="28">
        <v>170.28</v>
      </c>
      <c r="U7" s="28">
        <v>143.93</v>
      </c>
      <c r="V7" s="28">
        <v>128.44999999999999</v>
      </c>
      <c r="W7" s="28">
        <v>111.84</v>
      </c>
      <c r="X7" s="28">
        <v>106.11</v>
      </c>
      <c r="Y7" s="28">
        <v>98.83</v>
      </c>
      <c r="Z7" s="29"/>
      <c r="AA7" s="30">
        <f>IF(SUM(B7:Z7)&lt;&gt;0,AVERAGEIF(B7:Z7,"&lt;&gt;"""),"")</f>
        <v>136.36249999999998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26.228000000000002</v>
      </c>
      <c r="P20" s="77">
        <v>2.1059999999999999</v>
      </c>
      <c r="Q20" s="77">
        <v>10.193</v>
      </c>
      <c r="R20" s="77">
        <v>16.597999999999999</v>
      </c>
      <c r="S20" s="77">
        <v>16.030999999999999</v>
      </c>
      <c r="T20" s="77">
        <v>7.6</v>
      </c>
      <c r="U20" s="77">
        <v>37.677999999999997</v>
      </c>
      <c r="V20" s="77">
        <v>23.365000000000002</v>
      </c>
      <c r="W20" s="77">
        <v>29.071999999999999</v>
      </c>
      <c r="X20" s="77">
        <v>37.381</v>
      </c>
      <c r="Y20" s="77">
        <v>14.509999999999998</v>
      </c>
      <c r="Z20" s="78"/>
      <c r="AA20" s="79">
        <f t="shared" si="2"/>
        <v>220.762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23.558</v>
      </c>
      <c r="O21" s="81">
        <v>44.748999999999995</v>
      </c>
      <c r="P21" s="81">
        <v>34.738</v>
      </c>
      <c r="Q21" s="81">
        <v>20.847000000000001</v>
      </c>
      <c r="R21" s="81">
        <v>40.572000000000003</v>
      </c>
      <c r="S21" s="81">
        <v>36.797000000000004</v>
      </c>
      <c r="T21" s="81">
        <v>29.141000000000005</v>
      </c>
      <c r="U21" s="81">
        <v>10.790999999999999</v>
      </c>
      <c r="V21" s="81">
        <v>3.8959999999999999</v>
      </c>
      <c r="W21" s="81">
        <v>16.129000000000001</v>
      </c>
      <c r="X21" s="81">
        <v>13.102999999999998</v>
      </c>
      <c r="Y21" s="81">
        <v>13.693999999999999</v>
      </c>
      <c r="Z21" s="78"/>
      <c r="AA21" s="79">
        <f t="shared" si="2"/>
        <v>288.01499999999999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23.558</v>
      </c>
      <c r="O25" s="88">
        <f t="shared" si="3"/>
        <v>70.977000000000004</v>
      </c>
      <c r="P25" s="88">
        <f t="shared" si="3"/>
        <v>36.844000000000001</v>
      </c>
      <c r="Q25" s="88">
        <f t="shared" si="3"/>
        <v>31.04</v>
      </c>
      <c r="R25" s="88">
        <f t="shared" si="3"/>
        <v>57.17</v>
      </c>
      <c r="S25" s="88">
        <f t="shared" si="3"/>
        <v>52.828000000000003</v>
      </c>
      <c r="T25" s="88">
        <f t="shared" si="3"/>
        <v>36.741000000000007</v>
      </c>
      <c r="U25" s="88">
        <f t="shared" si="3"/>
        <v>48.468999999999994</v>
      </c>
      <c r="V25" s="88">
        <f t="shared" si="3"/>
        <v>27.261000000000003</v>
      </c>
      <c r="W25" s="88">
        <f t="shared" si="3"/>
        <v>45.201000000000001</v>
      </c>
      <c r="X25" s="88">
        <f t="shared" si="3"/>
        <v>50.483999999999995</v>
      </c>
      <c r="Y25" s="88">
        <f t="shared" si="3"/>
        <v>28.203999999999997</v>
      </c>
      <c r="Z25" s="89">
        <f t="shared" si="3"/>
        <v>0</v>
      </c>
      <c r="AA25" s="90">
        <f t="shared" si="3"/>
        <v>508.77699999999999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23.558</v>
      </c>
      <c r="O29" s="77">
        <v>70.977000000000004</v>
      </c>
      <c r="P29" s="77">
        <v>36.844000000000001</v>
      </c>
      <c r="Q29" s="77">
        <v>31.04</v>
      </c>
      <c r="R29" s="77">
        <v>57.17</v>
      </c>
      <c r="S29" s="77">
        <v>52.828000000000003</v>
      </c>
      <c r="T29" s="77">
        <v>36.741</v>
      </c>
      <c r="U29" s="77">
        <v>48.469000000000001</v>
      </c>
      <c r="V29" s="77">
        <v>27.260999999999999</v>
      </c>
      <c r="W29" s="77">
        <v>45.201000000000001</v>
      </c>
      <c r="X29" s="77">
        <v>50.484000000000002</v>
      </c>
      <c r="Y29" s="77">
        <v>28.204000000000001</v>
      </c>
      <c r="Z29" s="78"/>
      <c r="AA29" s="79">
        <f>SUM(B29:Z29)</f>
        <v>508.77700000000004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23.558</v>
      </c>
      <c r="O31" s="62">
        <f t="shared" si="4"/>
        <v>70.977000000000004</v>
      </c>
      <c r="P31" s="62">
        <f t="shared" si="4"/>
        <v>36.844000000000001</v>
      </c>
      <c r="Q31" s="62">
        <f t="shared" si="4"/>
        <v>31.04</v>
      </c>
      <c r="R31" s="62">
        <f t="shared" si="4"/>
        <v>57.17</v>
      </c>
      <c r="S31" s="62">
        <f t="shared" si="4"/>
        <v>52.828000000000003</v>
      </c>
      <c r="T31" s="62">
        <f t="shared" si="4"/>
        <v>36.741</v>
      </c>
      <c r="U31" s="62">
        <f t="shared" si="4"/>
        <v>48.469000000000001</v>
      </c>
      <c r="V31" s="62">
        <f t="shared" si="4"/>
        <v>27.260999999999999</v>
      </c>
      <c r="W31" s="62">
        <f t="shared" si="4"/>
        <v>45.201000000000001</v>
      </c>
      <c r="X31" s="62">
        <f t="shared" si="4"/>
        <v>50.484000000000002</v>
      </c>
      <c r="Y31" s="62">
        <f t="shared" si="4"/>
        <v>28.204000000000001</v>
      </c>
      <c r="Z31" s="63">
        <f t="shared" si="4"/>
        <v>0</v>
      </c>
      <c r="AA31" s="64">
        <f t="shared" si="4"/>
        <v>508.77700000000004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69.400000000000006</v>
      </c>
      <c r="O38" s="99"/>
      <c r="P38" s="99">
        <v>15.1</v>
      </c>
      <c r="Q38" s="99"/>
      <c r="R38" s="99"/>
      <c r="S38" s="99"/>
      <c r="T38" s="99"/>
      <c r="U38" s="99"/>
      <c r="V38" s="99">
        <v>0.7</v>
      </c>
      <c r="W38" s="99"/>
      <c r="X38" s="99"/>
      <c r="Y38" s="99"/>
      <c r="Z38" s="100"/>
      <c r="AA38" s="79">
        <f t="shared" si="5"/>
        <v>85.2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69.400000000000006</v>
      </c>
      <c r="O39" s="88">
        <f t="shared" si="6"/>
        <v>0</v>
      </c>
      <c r="P39" s="88">
        <f t="shared" si="6"/>
        <v>15.1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85.2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69.400000000000006</v>
      </c>
      <c r="O46" s="99"/>
      <c r="P46" s="99">
        <v>15.1</v>
      </c>
      <c r="Q46" s="99"/>
      <c r="R46" s="99"/>
      <c r="S46" s="99"/>
      <c r="T46" s="99"/>
      <c r="U46" s="99"/>
      <c r="V46" s="99">
        <v>0.7</v>
      </c>
      <c r="W46" s="99"/>
      <c r="X46" s="99"/>
      <c r="Y46" s="99"/>
      <c r="Z46" s="100"/>
      <c r="AA46" s="79">
        <f t="shared" si="7"/>
        <v>85.2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69.400000000000006</v>
      </c>
      <c r="O48" s="88">
        <f t="shared" si="8"/>
        <v>0</v>
      </c>
      <c r="P48" s="88">
        <f t="shared" si="8"/>
        <v>15.1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85.2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92.957999999999998</v>
      </c>
      <c r="O51" s="88">
        <f t="shared" si="10"/>
        <v>70.977000000000004</v>
      </c>
      <c r="P51" s="88">
        <f t="shared" si="10"/>
        <v>51.944000000000003</v>
      </c>
      <c r="Q51" s="88">
        <f t="shared" si="10"/>
        <v>31.04</v>
      </c>
      <c r="R51" s="88">
        <f t="shared" si="10"/>
        <v>57.17</v>
      </c>
      <c r="S51" s="88">
        <f t="shared" si="10"/>
        <v>52.828000000000003</v>
      </c>
      <c r="T51" s="88">
        <f t="shared" si="10"/>
        <v>36.741000000000007</v>
      </c>
      <c r="U51" s="88">
        <f t="shared" si="10"/>
        <v>48.468999999999994</v>
      </c>
      <c r="V51" s="88">
        <f t="shared" si="10"/>
        <v>27.961000000000002</v>
      </c>
      <c r="W51" s="88">
        <f t="shared" si="10"/>
        <v>45.201000000000001</v>
      </c>
      <c r="X51" s="88">
        <f t="shared" si="10"/>
        <v>50.483999999999995</v>
      </c>
      <c r="Y51" s="88">
        <f t="shared" si="10"/>
        <v>28.203999999999997</v>
      </c>
      <c r="Z51" s="89">
        <f t="shared" si="10"/>
        <v>0</v>
      </c>
      <c r="AA51" s="104">
        <f>SUM(B51:Z51)</f>
        <v>593.97699999999998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69.400000000000006</v>
      </c>
      <c r="O4" s="18"/>
      <c r="P4" s="18">
        <v>15.1</v>
      </c>
      <c r="Q4" s="18"/>
      <c r="R4" s="18">
        <v>-29.5</v>
      </c>
      <c r="S4" s="18">
        <v>-20.5</v>
      </c>
      <c r="T4" s="18">
        <v>-2.8</v>
      </c>
      <c r="U4" s="18">
        <v>-12.3</v>
      </c>
      <c r="V4" s="18">
        <v>0.7</v>
      </c>
      <c r="W4" s="18"/>
      <c r="X4" s="18"/>
      <c r="Y4" s="18"/>
      <c r="Z4" s="19"/>
      <c r="AA4" s="111">
        <f>SUM(B4:Z4)</f>
        <v>20.099999999999998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133.75</v>
      </c>
      <c r="O7" s="117">
        <v>126.37</v>
      </c>
      <c r="P7" s="117">
        <v>140.25</v>
      </c>
      <c r="Q7" s="117">
        <v>139.47</v>
      </c>
      <c r="R7" s="117">
        <v>158</v>
      </c>
      <c r="S7" s="117">
        <v>179.07</v>
      </c>
      <c r="T7" s="117">
        <v>170.28</v>
      </c>
      <c r="U7" s="117">
        <v>143.93</v>
      </c>
      <c r="V7" s="117">
        <v>128.44999999999999</v>
      </c>
      <c r="W7" s="117">
        <v>111.84</v>
      </c>
      <c r="X7" s="117">
        <v>106.11</v>
      </c>
      <c r="Y7" s="117">
        <v>98.83</v>
      </c>
      <c r="Z7" s="118"/>
      <c r="AA7" s="119">
        <f>IF(SUM(B7:Z7)&lt;&gt;0,AVERAGEIF(B7:Z7,"&lt;&gt;"""),"")</f>
        <v>136.36249999999998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29.5</v>
      </c>
      <c r="S15" s="133">
        <v>20.5</v>
      </c>
      <c r="T15" s="133">
        <v>2.8</v>
      </c>
      <c r="U15" s="133">
        <v>12.3</v>
      </c>
      <c r="V15" s="133"/>
      <c r="W15" s="133"/>
      <c r="X15" s="133"/>
      <c r="Y15" s="133"/>
      <c r="Z15" s="131"/>
      <c r="AA15" s="132">
        <f t="shared" si="0"/>
        <v>65.099999999999994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29.5</v>
      </c>
      <c r="S16" s="135">
        <f t="shared" si="1"/>
        <v>20.5</v>
      </c>
      <c r="T16" s="135">
        <f t="shared" si="1"/>
        <v>2.8</v>
      </c>
      <c r="U16" s="135">
        <f t="shared" si="1"/>
        <v>12.3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65.099999999999994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69.400000000000006</v>
      </c>
      <c r="O23" s="133"/>
      <c r="P23" s="133">
        <v>15.1</v>
      </c>
      <c r="Q23" s="133"/>
      <c r="R23" s="133"/>
      <c r="S23" s="133"/>
      <c r="T23" s="133"/>
      <c r="U23" s="133"/>
      <c r="V23" s="133">
        <v>0.7</v>
      </c>
      <c r="W23" s="133"/>
      <c r="X23" s="133"/>
      <c r="Y23" s="133"/>
      <c r="Z23" s="131"/>
      <c r="AA23" s="132">
        <f t="shared" si="2"/>
        <v>85.2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69.400000000000006</v>
      </c>
      <c r="O24" s="135">
        <f t="shared" si="3"/>
        <v>0</v>
      </c>
      <c r="P24" s="135">
        <f t="shared" si="3"/>
        <v>15.1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0.7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85.2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2023-12-06T09:22:28Z</dcterms:created>
  <dcterms:modified xsi:type="dcterms:W3CDTF">2023-12-06T09:22:29Z</dcterms:modified>
</cp:coreProperties>
</file>