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<sst xmlns="http://schemas.openxmlformats.org/spreadsheetml/2006/main" count="117" uniqueCount="53">
  <si>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05/12/2023 11:21:52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</si>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</sst>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EB-487B-AD10-AEF6E3BDD92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AEB-487B-AD10-AEF6E3BDD92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EB-487B-AD10-AEF6E3BDD92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202.9</c:v>
                </c:pt>
                <c:pt idx="13">
                  <c:v>261.2</c:v>
                </c:pt>
                <c:pt idx="14">
                  <c:v>224.4</c:v>
                </c:pt>
                <c:pt idx="15">
                  <c:v>212.3</c:v>
                </c:pt>
                <c:pt idx="16">
                  <c:v>51.2</c:v>
                </c:pt>
                <c:pt idx="17">
                  <c:v>122.1</c:v>
                </c:pt>
                <c:pt idx="18">
                  <c:v>26.3</c:v>
                </c:pt>
                <c:pt idx="19">
                  <c:v>53.5</c:v>
                </c:pt>
                <c:pt idx="20">
                  <c:v>48.7</c:v>
                </c:pt>
                <c:pt idx="21">
                  <c:v>37.799999999999997</c:v>
                </c:pt>
                <c:pt idx="22">
                  <c:v>39.6</c:v>
                </c:pt>
                <c:pt idx="23">
                  <c:v>33.200000000000003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EB-487B-AD10-AEF6E3BDD92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0.89700000000000002</c:v>
                </c:pt>
                <c:pt idx="13">
                  <c:v>0.03</c:v>
                </c:pt>
                <c:pt idx="14">
                  <c:v>1.7000000000000001E-2</c:v>
                </c:pt>
                <c:pt idx="15">
                  <c:v>9.472999999999999</c:v>
                </c:pt>
                <c:pt idx="16">
                  <c:v>15.745000000000001</c:v>
                </c:pt>
                <c:pt idx="17">
                  <c:v>21.74</c:v>
                </c:pt>
                <c:pt idx="18">
                  <c:v>18.907999999999998</c:v>
                </c:pt>
                <c:pt idx="19">
                  <c:v>19.47</c:v>
                </c:pt>
                <c:pt idx="20">
                  <c:v>14.47</c:v>
                </c:pt>
                <c:pt idx="21">
                  <c:v>3.698</c:v>
                </c:pt>
                <c:pt idx="2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EB-487B-AD10-AEF6E3BDD92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EB-487B-AD10-AEF6E3BDD92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26</c:v>
                </c:pt>
                <c:pt idx="19">
                  <c:v>30.475999999999999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EB-487B-AD10-AEF6E3BDD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204.08100000000005</c:v>
                </c:pt>
                <c:pt idx="13">
                  <c:v>261.39900000000006</c:v>
                </c:pt>
                <c:pt idx="14">
                  <c:v>224.59200000000001</c:v>
                </c:pt>
                <c:pt idx="15">
                  <c:v>221.91899999999998</c:v>
                </c:pt>
                <c:pt idx="16">
                  <c:v>67.140999999999991</c:v>
                </c:pt>
                <c:pt idx="17">
                  <c:v>144.13600000000002</c:v>
                </c:pt>
                <c:pt idx="18">
                  <c:v>89.366</c:v>
                </c:pt>
                <c:pt idx="19">
                  <c:v>103.45700000000001</c:v>
                </c:pt>
                <c:pt idx="20">
                  <c:v>63.219000000000001</c:v>
                </c:pt>
                <c:pt idx="21">
                  <c:v>41.625999999999991</c:v>
                </c:pt>
                <c:pt idx="22">
                  <c:v>52.86</c:v>
                </c:pt>
                <c:pt idx="23">
                  <c:v>33.71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EB-487B-AD10-AEF6E3BDD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125.5</c:v>
                </c:pt>
                <c:pt idx="13">
                  <c:v>126</c:v>
                </c:pt>
                <c:pt idx="14">
                  <c:v>127.34</c:v>
                </c:pt>
                <c:pt idx="15">
                  <c:v>127.97</c:v>
                </c:pt>
                <c:pt idx="16">
                  <c:v>157.09</c:v>
                </c:pt>
                <c:pt idx="17">
                  <c:v>140</c:v>
                </c:pt>
                <c:pt idx="18">
                  <c:v>140</c:v>
                </c:pt>
                <c:pt idx="19">
                  <c:v>136</c:v>
                </c:pt>
                <c:pt idx="20">
                  <c:v>127.56</c:v>
                </c:pt>
                <c:pt idx="21">
                  <c:v>125.51</c:v>
                </c:pt>
                <c:pt idx="22">
                  <c:v>109.31</c:v>
                </c:pt>
                <c:pt idx="23">
                  <c:v>101.5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EB-487B-AD10-AEF6E3BDD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204.05699999999999</v>
      </c>
      <c r="O4" s="18">
        <v>261.42599999999993</v>
      </c>
      <c r="P4" s="18">
        <v>224.59199999999998</v>
      </c>
      <c r="Q4" s="18">
        <v>221.95500000000004</v>
      </c>
      <c r="R4" s="18">
        <v>67.140999999999991</v>
      </c>
      <c r="S4" s="18">
        <v>144.13900000000001</v>
      </c>
      <c r="T4" s="18">
        <v>89.373000000000005</v>
      </c>
      <c r="U4" s="18">
        <v>103.446</v>
      </c>
      <c r="V4" s="18">
        <v>63.247</v>
      </c>
      <c r="W4" s="18">
        <v>41.596999999999994</v>
      </c>
      <c r="X4" s="18">
        <v>52.837000000000003</v>
      </c>
      <c r="Y4" s="18">
        <v>33.675000000000004</v>
      </c>
      <c r="Z4" s="19"/>
      <c r="AA4" s="20">
        <f>SUM(B4:Z4)</f>
        <v>1507.4849999999999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125.5</v>
      </c>
      <c r="O7" s="28">
        <v>126</v>
      </c>
      <c r="P7" s="28">
        <v>127.34</v>
      </c>
      <c r="Q7" s="28">
        <v>127.97</v>
      </c>
      <c r="R7" s="28">
        <v>157.09</v>
      </c>
      <c r="S7" s="28">
        <v>140</v>
      </c>
      <c r="T7" s="28">
        <v>140</v>
      </c>
      <c r="U7" s="28">
        <v>136</v>
      </c>
      <c r="V7" s="28">
        <v>127.56</v>
      </c>
      <c r="W7" s="28">
        <v>125.51</v>
      </c>
      <c r="X7" s="28">
        <v>109.31</v>
      </c>
      <c r="Y7" s="28">
        <v>101.5</v>
      </c>
      <c r="Z7" s="29"/>
      <c r="AA7" s="30">
        <f>IF(SUM(B7:Z7)&lt;&gt;0,AVERAGEIF(B7:Z7,"&lt;&gt;"""),"")</f>
        <v>128.64833333333334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18</v>
      </c>
      <c r="U12" s="52"/>
      <c r="V12" s="52"/>
      <c r="W12" s="52"/>
      <c r="X12" s="52"/>
      <c r="Y12" s="52"/>
      <c r="Z12" s="53"/>
      <c r="AA12" s="54">
        <f t="shared" si="0"/>
        <v>18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26</v>
      </c>
      <c r="U13" s="52">
        <v>30.475999999999999</v>
      </c>
      <c r="V13" s="52"/>
      <c r="W13" s="52"/>
      <c r="X13" s="52"/>
      <c r="Y13" s="52"/>
      <c r="Z13" s="53"/>
      <c r="AA13" s="54">
        <f t="shared" si="0"/>
        <v>56.475999999999999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0.89700000000000002</v>
      </c>
      <c r="O14" s="57">
        <v>0.03</v>
      </c>
      <c r="P14" s="57">
        <v>1.7000000000000001E-2</v>
      </c>
      <c r="Q14" s="57">
        <v>9.472999999999999</v>
      </c>
      <c r="R14" s="57">
        <v>15.745000000000001</v>
      </c>
      <c r="S14" s="57">
        <v>21.74</v>
      </c>
      <c r="T14" s="57">
        <v>18.907999999999998</v>
      </c>
      <c r="U14" s="57">
        <v>19.47</v>
      </c>
      <c r="V14" s="57">
        <v>14.47</v>
      </c>
      <c r="W14" s="57">
        <v>3.698</v>
      </c>
      <c r="X14" s="57">
        <v>13</v>
      </c>
      <c r="Y14" s="57"/>
      <c r="Z14" s="58"/>
      <c r="AA14" s="59">
        <f t="shared" si="0"/>
        <v>117.44799999999999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0.89700000000000002</v>
      </c>
      <c r="O16" s="62">
        <f t="shared" si="1"/>
        <v>0.03</v>
      </c>
      <c r="P16" s="62">
        <f t="shared" si="1"/>
        <v>1.7000000000000001E-2</v>
      </c>
      <c r="Q16" s="62">
        <f t="shared" si="1"/>
        <v>9.472999999999999</v>
      </c>
      <c r="R16" s="62">
        <f t="shared" si="1"/>
        <v>15.745000000000001</v>
      </c>
      <c r="S16" s="62">
        <f t="shared" si="1"/>
        <v>21.74</v>
      </c>
      <c r="T16" s="62">
        <f t="shared" si="1"/>
        <v>62.908000000000001</v>
      </c>
      <c r="U16" s="62">
        <f t="shared" si="1"/>
        <v>49.945999999999998</v>
      </c>
      <c r="V16" s="62">
        <f t="shared" si="1"/>
        <v>14.47</v>
      </c>
      <c r="W16" s="62">
        <f t="shared" si="1"/>
        <v>3.698</v>
      </c>
      <c r="X16" s="62">
        <f t="shared" si="1"/>
        <v>13</v>
      </c>
      <c r="Y16" s="62">
        <f t="shared" si="1"/>
        <v>0</v>
      </c>
      <c r="Z16" s="63" t="str">
        <f t="shared" si="1"/>
        <v/>
      </c>
      <c r="AA16" s="64">
        <f>SUM(AA10:AA15)</f>
        <v>191.92399999999998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7.0000000000000007E-2</v>
      </c>
      <c r="O20" s="77">
        <v>2.5000000000000001E-2</v>
      </c>
      <c r="P20" s="77">
        <v>2.9000000000000001E-2</v>
      </c>
      <c r="Q20" s="77">
        <v>4.9000000000000002E-2</v>
      </c>
      <c r="R20" s="77">
        <v>9.4E-2</v>
      </c>
      <c r="S20" s="77">
        <v>0.19800000000000001</v>
      </c>
      <c r="T20" s="77">
        <v>0.16500000000000001</v>
      </c>
      <c r="U20" s="77"/>
      <c r="V20" s="77">
        <v>3.6999999999999998E-2</v>
      </c>
      <c r="W20" s="77">
        <v>9.9000000000000005E-2</v>
      </c>
      <c r="X20" s="77">
        <v>0.14199999999999999</v>
      </c>
      <c r="Y20" s="77">
        <v>4.2999999999999997E-2</v>
      </c>
      <c r="Z20" s="78"/>
      <c r="AA20" s="79">
        <f t="shared" si="2"/>
        <v>0.95100000000000007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0.19</v>
      </c>
      <c r="O21" s="81">
        <v>0.17100000000000001</v>
      </c>
      <c r="P21" s="81">
        <v>0.14599999999999999</v>
      </c>
      <c r="Q21" s="81">
        <v>0.13300000000000001</v>
      </c>
      <c r="R21" s="81">
        <v>0.10199999999999999</v>
      </c>
      <c r="S21" s="81">
        <v>0.10100000000000001</v>
      </c>
      <c r="T21" s="81"/>
      <c r="U21" s="81"/>
      <c r="V21" s="81">
        <v>0.04</v>
      </c>
      <c r="W21" s="81"/>
      <c r="X21" s="81">
        <v>9.5000000000000001E-2</v>
      </c>
      <c r="Y21" s="81">
        <v>0.432</v>
      </c>
      <c r="Z21" s="78"/>
      <c r="AA21" s="79">
        <f t="shared" si="2"/>
        <v>1.41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0.26</v>
      </c>
      <c r="O25" s="88">
        <f t="shared" si="3"/>
        <v>0.19600000000000001</v>
      </c>
      <c r="P25" s="88">
        <f t="shared" si="3"/>
        <v>0.17499999999999999</v>
      </c>
      <c r="Q25" s="88">
        <f t="shared" si="3"/>
        <v>0.182</v>
      </c>
      <c r="R25" s="88">
        <f t="shared" si="3"/>
        <v>0.19600000000000001</v>
      </c>
      <c r="S25" s="88">
        <f t="shared" si="3"/>
        <v>0.29900000000000004</v>
      </c>
      <c r="T25" s="88">
        <f t="shared" si="3"/>
        <v>0.16500000000000001</v>
      </c>
      <c r="U25" s="88">
        <f t="shared" si="3"/>
        <v>0</v>
      </c>
      <c r="V25" s="88">
        <f t="shared" si="3"/>
        <v>7.6999999999999999E-2</v>
      </c>
      <c r="W25" s="88">
        <f t="shared" si="3"/>
        <v>9.9000000000000005E-2</v>
      </c>
      <c r="X25" s="88">
        <f t="shared" si="3"/>
        <v>0.23699999999999999</v>
      </c>
      <c r="Y25" s="88">
        <f t="shared" si="3"/>
        <v>0.47499999999999998</v>
      </c>
      <c r="Z25" s="89" t="str">
        <f t="shared" si="3"/>
        <v/>
      </c>
      <c r="AA25" s="90">
        <f>SUM(AA19:AA24)</f>
        <v>2.3609999999999998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1.157</v>
      </c>
      <c r="O29" s="77">
        <v>0.22600000000000001</v>
      </c>
      <c r="P29" s="77">
        <v>0.192</v>
      </c>
      <c r="Q29" s="77">
        <v>9.6549999999999994</v>
      </c>
      <c r="R29" s="77">
        <v>15.941000000000001</v>
      </c>
      <c r="S29" s="77">
        <v>22.039000000000001</v>
      </c>
      <c r="T29" s="77">
        <v>63.073</v>
      </c>
      <c r="U29" s="77">
        <v>49.945999999999998</v>
      </c>
      <c r="V29" s="77">
        <v>14.547000000000001</v>
      </c>
      <c r="W29" s="77">
        <v>3.7970000000000002</v>
      </c>
      <c r="X29" s="77">
        <v>13.237</v>
      </c>
      <c r="Y29" s="77">
        <v>0.47499999999999998</v>
      </c>
      <c r="Z29" s="78"/>
      <c r="AA29" s="79">
        <f>SUM(B29:Z29)</f>
        <v>194.28499999999997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1.157</v>
      </c>
      <c r="O31" s="62">
        <f t="shared" si="4"/>
        <v>0.22600000000000001</v>
      </c>
      <c r="P31" s="62">
        <f t="shared" si="4"/>
        <v>0.192</v>
      </c>
      <c r="Q31" s="62">
        <f t="shared" si="4"/>
        <v>9.6549999999999994</v>
      </c>
      <c r="R31" s="62">
        <f t="shared" si="4"/>
        <v>15.941000000000001</v>
      </c>
      <c r="S31" s="62">
        <f t="shared" si="4"/>
        <v>22.039000000000001</v>
      </c>
      <c r="T31" s="62">
        <f t="shared" si="4"/>
        <v>63.073</v>
      </c>
      <c r="U31" s="62">
        <f t="shared" si="4"/>
        <v>49.945999999999998</v>
      </c>
      <c r="V31" s="62">
        <f t="shared" si="4"/>
        <v>14.547000000000001</v>
      </c>
      <c r="W31" s="62">
        <f t="shared" si="4"/>
        <v>3.7970000000000002</v>
      </c>
      <c r="X31" s="62">
        <f t="shared" si="4"/>
        <v>13.237</v>
      </c>
      <c r="Y31" s="62">
        <f t="shared" si="4"/>
        <v>0.47499999999999998</v>
      </c>
      <c r="Z31" s="63" t="str">
        <f t="shared" si="4"/>
        <v/>
      </c>
      <c r="AA31" s="64">
        <f>SUM(AA28:AA30)</f>
        <v>194.28499999999997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202.9</v>
      </c>
      <c r="O38" s="99">
        <v>261.2</v>
      </c>
      <c r="P38" s="99">
        <v>224.4</v>
      </c>
      <c r="Q38" s="99">
        <v>212.3</v>
      </c>
      <c r="R38" s="99">
        <v>51.2</v>
      </c>
      <c r="S38" s="99">
        <v>122.1</v>
      </c>
      <c r="T38" s="99">
        <v>26.3</v>
      </c>
      <c r="U38" s="99">
        <v>53.5</v>
      </c>
      <c r="V38" s="99">
        <v>48.7</v>
      </c>
      <c r="W38" s="99">
        <v>37.799999999999997</v>
      </c>
      <c r="X38" s="99">
        <v>39.6</v>
      </c>
      <c r="Y38" s="99">
        <v>33.200000000000003</v>
      </c>
      <c r="Z38" s="100"/>
      <c r="AA38" s="79">
        <f t="shared" si="5"/>
        <v>1313.1999999999998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202.9</v>
      </c>
      <c r="O39" s="88">
        <f t="shared" si="6"/>
        <v>261.2</v>
      </c>
      <c r="P39" s="88">
        <f t="shared" si="6"/>
        <v>224.4</v>
      </c>
      <c r="Q39" s="88">
        <f t="shared" si="6"/>
        <v>212.3</v>
      </c>
      <c r="R39" s="88">
        <f t="shared" si="6"/>
        <v>51.2</v>
      </c>
      <c r="S39" s="88">
        <f t="shared" si="6"/>
        <v>122.1</v>
      </c>
      <c r="T39" s="88">
        <f t="shared" si="6"/>
        <v>26.3</v>
      </c>
      <c r="U39" s="88">
        <f t="shared" si="6"/>
        <v>53.5</v>
      </c>
      <c r="V39" s="88">
        <f t="shared" si="6"/>
        <v>48.7</v>
      </c>
      <c r="W39" s="88">
        <f t="shared" si="6"/>
        <v>37.799999999999997</v>
      </c>
      <c r="X39" s="88">
        <f t="shared" si="6"/>
        <v>39.6</v>
      </c>
      <c r="Y39" s="88">
        <f t="shared" si="6"/>
        <v>33.200000000000003</v>
      </c>
      <c r="Z39" s="89" t="str">
        <f t="shared" si="6"/>
        <v/>
      </c>
      <c r="AA39" s="90">
        <f t="shared" si="5"/>
        <v>1313.1999999999998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202.9</v>
      </c>
      <c r="O46" s="99">
        <v>261.2</v>
      </c>
      <c r="P46" s="99">
        <v>224.4</v>
      </c>
      <c r="Q46" s="99">
        <v>212.3</v>
      </c>
      <c r="R46" s="99">
        <v>51.2</v>
      </c>
      <c r="S46" s="99">
        <v>122.1</v>
      </c>
      <c r="T46" s="99">
        <v>26.3</v>
      </c>
      <c r="U46" s="99">
        <v>53.5</v>
      </c>
      <c r="V46" s="99">
        <v>48.7</v>
      </c>
      <c r="W46" s="99">
        <v>37.799999999999997</v>
      </c>
      <c r="X46" s="99">
        <v>39.6</v>
      </c>
      <c r="Y46" s="99">
        <v>33.200000000000003</v>
      </c>
      <c r="Z46" s="100"/>
      <c r="AA46" s="79">
        <f t="shared" si="7"/>
        <v>1313.1999999999998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202.9</v>
      </c>
      <c r="O48" s="88">
        <f t="shared" si="8"/>
        <v>261.2</v>
      </c>
      <c r="P48" s="88">
        <f t="shared" si="8"/>
        <v>224.4</v>
      </c>
      <c r="Q48" s="88">
        <f t="shared" si="8"/>
        <v>212.3</v>
      </c>
      <c r="R48" s="88">
        <f t="shared" si="8"/>
        <v>51.2</v>
      </c>
      <c r="S48" s="88">
        <f t="shared" si="8"/>
        <v>122.1</v>
      </c>
      <c r="T48" s="88">
        <f t="shared" si="8"/>
        <v>26.3</v>
      </c>
      <c r="U48" s="88">
        <f t="shared" si="8"/>
        <v>53.5</v>
      </c>
      <c r="V48" s="88">
        <f t="shared" si="8"/>
        <v>48.7</v>
      </c>
      <c r="W48" s="88">
        <f t="shared" si="8"/>
        <v>37.799999999999997</v>
      </c>
      <c r="X48" s="88">
        <f t="shared" si="8"/>
        <v>39.6</v>
      </c>
      <c r="Y48" s="88">
        <f t="shared" si="8"/>
        <v>33.200000000000003</v>
      </c>
      <c r="Z48" s="89" t="str">
        <f t="shared" si="8"/>
        <v/>
      </c>
      <c r="AA48" s="90">
        <f t="shared" si="7"/>
        <v>1313.1999999999998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204.05700000000002</v>
      </c>
      <c r="O51" s="88">
        <f t="shared" si="10"/>
        <v>261.42599999999999</v>
      </c>
      <c r="P51" s="88">
        <f t="shared" si="10"/>
        <v>224.59200000000001</v>
      </c>
      <c r="Q51" s="88">
        <f t="shared" si="10"/>
        <v>221.95500000000001</v>
      </c>
      <c r="R51" s="88">
        <f t="shared" si="10"/>
        <v>67.141000000000005</v>
      </c>
      <c r="S51" s="88">
        <f t="shared" si="10"/>
        <v>144.13899999999998</v>
      </c>
      <c r="T51" s="88">
        <f t="shared" si="10"/>
        <v>89.373000000000005</v>
      </c>
      <c r="U51" s="88">
        <f t="shared" si="10"/>
        <v>103.446</v>
      </c>
      <c r="V51" s="88">
        <f t="shared" si="10"/>
        <v>63.247</v>
      </c>
      <c r="W51" s="88">
        <f t="shared" si="10"/>
        <v>41.596999999999994</v>
      </c>
      <c r="X51" s="88">
        <f t="shared" si="10"/>
        <v>52.837000000000003</v>
      </c>
      <c r="Y51" s="88">
        <f t="shared" si="10"/>
        <v>33.675000000000004</v>
      </c>
      <c r="Z51" s="89" t="str">
        <f t="shared" si="10"/>
        <v/>
      </c>
      <c r="AA51" s="104">
        <f>SUM(B51:Z51)</f>
        <v>1507.4849999999999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204.08100000000005</v>
      </c>
      <c r="O4" s="18">
        <v>261.39900000000006</v>
      </c>
      <c r="P4" s="18">
        <v>224.59200000000001</v>
      </c>
      <c r="Q4" s="18">
        <v>221.91899999999998</v>
      </c>
      <c r="R4" s="18">
        <v>67.140999999999991</v>
      </c>
      <c r="S4" s="18">
        <v>144.13600000000002</v>
      </c>
      <c r="T4" s="18">
        <v>89.366</v>
      </c>
      <c r="U4" s="18">
        <v>103.45700000000001</v>
      </c>
      <c r="V4" s="18">
        <v>63.219000000000001</v>
      </c>
      <c r="W4" s="18">
        <v>41.625999999999991</v>
      </c>
      <c r="X4" s="18">
        <v>52.86</v>
      </c>
      <c r="Y4" s="18">
        <v>33.71</v>
      </c>
      <c r="Z4" s="19"/>
      <c r="AA4" s="20">
        <f>SUM(B4:Z4)</f>
        <v>1507.5060000000001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125.5</v>
      </c>
      <c r="O7" s="28">
        <v>126</v>
      </c>
      <c r="P7" s="28">
        <v>127.34</v>
      </c>
      <c r="Q7" s="28">
        <v>127.97</v>
      </c>
      <c r="R7" s="28">
        <v>157.09</v>
      </c>
      <c r="S7" s="28">
        <v>140</v>
      </c>
      <c r="T7" s="28">
        <v>140</v>
      </c>
      <c r="U7" s="28">
        <v>136</v>
      </c>
      <c r="V7" s="28">
        <v>127.56</v>
      </c>
      <c r="W7" s="28">
        <v>125.51</v>
      </c>
      <c r="X7" s="28">
        <v>109.31</v>
      </c>
      <c r="Y7" s="28">
        <v>101.5</v>
      </c>
      <c r="Z7" s="29"/>
      <c r="AA7" s="30">
        <f>IF(SUM(B7:Z7)&lt;&gt;0,AVERAGEIF(B7:Z7,"&lt;&gt;"""),"")</f>
        <v>128.64833333333334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43.921999999999997</v>
      </c>
      <c r="O14" s="57">
        <v>63.901000000000003</v>
      </c>
      <c r="P14" s="57">
        <v>53.56</v>
      </c>
      <c r="Q14" s="57">
        <v>41.280999999999999</v>
      </c>
      <c r="R14" s="57"/>
      <c r="S14" s="57">
        <v>52</v>
      </c>
      <c r="T14" s="57"/>
      <c r="U14" s="57"/>
      <c r="V14" s="57"/>
      <c r="W14" s="57"/>
      <c r="X14" s="57"/>
      <c r="Y14" s="57"/>
      <c r="Z14" s="58"/>
      <c r="AA14" s="59">
        <f t="shared" si="0"/>
        <v>254.66400000000002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43.921999999999997</v>
      </c>
      <c r="O16" s="62">
        <f t="shared" si="1"/>
        <v>63.901000000000003</v>
      </c>
      <c r="P16" s="62">
        <f t="shared" si="1"/>
        <v>53.56</v>
      </c>
      <c r="Q16" s="62">
        <f t="shared" si="1"/>
        <v>41.280999999999999</v>
      </c>
      <c r="R16" s="62">
        <f t="shared" si="1"/>
        <v>0</v>
      </c>
      <c r="S16" s="62">
        <f t="shared" si="1"/>
        <v>52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254.66400000000002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43.709999999999994</v>
      </c>
      <c r="O20" s="77">
        <v>53.278999999999996</v>
      </c>
      <c r="P20" s="77">
        <v>51.968000000000004</v>
      </c>
      <c r="Q20" s="77">
        <v>42.113</v>
      </c>
      <c r="R20" s="77">
        <v>6.3159999999999998</v>
      </c>
      <c r="S20" s="77">
        <v>5.9710000000000001</v>
      </c>
      <c r="T20" s="77">
        <v>5.8769999999999998</v>
      </c>
      <c r="U20" s="77">
        <v>16.175000000000001</v>
      </c>
      <c r="V20" s="77">
        <v>25.709</v>
      </c>
      <c r="W20" s="77">
        <v>15.388</v>
      </c>
      <c r="X20" s="77">
        <v>5.17</v>
      </c>
      <c r="Y20" s="77">
        <v>7.9670000000000005</v>
      </c>
      <c r="Z20" s="78"/>
      <c r="AA20" s="79">
        <f t="shared" si="2"/>
        <v>279.64300000000003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116.44899999999998</v>
      </c>
      <c r="O21" s="81">
        <v>144.21899999999999</v>
      </c>
      <c r="P21" s="81">
        <v>119.06400000000001</v>
      </c>
      <c r="Q21" s="81">
        <v>138.52499999999998</v>
      </c>
      <c r="R21" s="81">
        <v>60.824999999999996</v>
      </c>
      <c r="S21" s="81">
        <v>86.164999999999992</v>
      </c>
      <c r="T21" s="81">
        <v>83.489000000000004</v>
      </c>
      <c r="U21" s="81">
        <v>87.282000000000011</v>
      </c>
      <c r="V21" s="81">
        <v>37.51</v>
      </c>
      <c r="W21" s="81">
        <v>26.238</v>
      </c>
      <c r="X21" s="81">
        <v>47.69</v>
      </c>
      <c r="Y21" s="81">
        <v>25.743000000000002</v>
      </c>
      <c r="Z21" s="78"/>
      <c r="AA21" s="79">
        <f t="shared" si="2"/>
        <v>973.19900000000018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160.15899999999999</v>
      </c>
      <c r="O25" s="88">
        <f t="shared" si="3"/>
        <v>197.49799999999999</v>
      </c>
      <c r="P25" s="88">
        <f t="shared" si="3"/>
        <v>171.03200000000001</v>
      </c>
      <c r="Q25" s="88">
        <f t="shared" si="3"/>
        <v>180.63799999999998</v>
      </c>
      <c r="R25" s="88">
        <f t="shared" si="3"/>
        <v>67.140999999999991</v>
      </c>
      <c r="S25" s="88">
        <f t="shared" si="3"/>
        <v>92.135999999999996</v>
      </c>
      <c r="T25" s="88">
        <f t="shared" si="3"/>
        <v>89.366</v>
      </c>
      <c r="U25" s="88">
        <f t="shared" si="3"/>
        <v>103.45700000000001</v>
      </c>
      <c r="V25" s="88">
        <f t="shared" si="3"/>
        <v>63.218999999999994</v>
      </c>
      <c r="W25" s="88">
        <f t="shared" si="3"/>
        <v>41.625999999999998</v>
      </c>
      <c r="X25" s="88">
        <f t="shared" si="3"/>
        <v>52.86</v>
      </c>
      <c r="Y25" s="88">
        <f t="shared" si="3"/>
        <v>33.71</v>
      </c>
      <c r="Z25" s="89">
        <f t="shared" si="3"/>
        <v>0</v>
      </c>
      <c r="AA25" s="90">
        <f t="shared" si="3"/>
        <v>1252.8420000000001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204.08099999999999</v>
      </c>
      <c r="O29" s="77">
        <v>261.399</v>
      </c>
      <c r="P29" s="77">
        <v>224.59200000000001</v>
      </c>
      <c r="Q29" s="77">
        <v>221.91900000000001</v>
      </c>
      <c r="R29" s="77">
        <v>67.141000000000005</v>
      </c>
      <c r="S29" s="77">
        <v>144.136</v>
      </c>
      <c r="T29" s="77">
        <v>89.366</v>
      </c>
      <c r="U29" s="77">
        <v>103.45699999999999</v>
      </c>
      <c r="V29" s="77">
        <v>63.219000000000001</v>
      </c>
      <c r="W29" s="77">
        <v>41.625999999999998</v>
      </c>
      <c r="X29" s="77">
        <v>52.86</v>
      </c>
      <c r="Y29" s="77">
        <v>33.71</v>
      </c>
      <c r="Z29" s="78"/>
      <c r="AA29" s="79">
        <f>SUM(B29:Z29)</f>
        <v>1507.5059999999999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204.08099999999999</v>
      </c>
      <c r="O31" s="62">
        <f t="shared" si="4"/>
        <v>261.399</v>
      </c>
      <c r="P31" s="62">
        <f t="shared" si="4"/>
        <v>224.59200000000001</v>
      </c>
      <c r="Q31" s="62">
        <f t="shared" si="4"/>
        <v>221.91900000000001</v>
      </c>
      <c r="R31" s="62">
        <f t="shared" si="4"/>
        <v>67.141000000000005</v>
      </c>
      <c r="S31" s="62">
        <f t="shared" si="4"/>
        <v>144.136</v>
      </c>
      <c r="T31" s="62">
        <f t="shared" si="4"/>
        <v>89.366</v>
      </c>
      <c r="U31" s="62">
        <f t="shared" si="4"/>
        <v>103.45699999999999</v>
      </c>
      <c r="V31" s="62">
        <f t="shared" si="4"/>
        <v>63.219000000000001</v>
      </c>
      <c r="W31" s="62">
        <f t="shared" si="4"/>
        <v>41.625999999999998</v>
      </c>
      <c r="X31" s="62">
        <f t="shared" si="4"/>
        <v>52.86</v>
      </c>
      <c r="Y31" s="62">
        <f t="shared" si="4"/>
        <v>33.71</v>
      </c>
      <c r="Z31" s="63">
        <f t="shared" si="4"/>
        <v>0</v>
      </c>
      <c r="AA31" s="64">
        <f t="shared" si="4"/>
        <v>1507.5059999999999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204.08099999999999</v>
      </c>
      <c r="O51" s="88">
        <f t="shared" si="10"/>
        <v>261.399</v>
      </c>
      <c r="P51" s="88">
        <f t="shared" si="10"/>
        <v>224.59200000000001</v>
      </c>
      <c r="Q51" s="88">
        <f t="shared" si="10"/>
        <v>221.91899999999998</v>
      </c>
      <c r="R51" s="88">
        <f t="shared" si="10"/>
        <v>67.140999999999991</v>
      </c>
      <c r="S51" s="88">
        <f t="shared" si="10"/>
        <v>144.136</v>
      </c>
      <c r="T51" s="88">
        <f t="shared" si="10"/>
        <v>89.366</v>
      </c>
      <c r="U51" s="88">
        <f t="shared" si="10"/>
        <v>103.45700000000001</v>
      </c>
      <c r="V51" s="88">
        <f t="shared" si="10"/>
        <v>63.218999999999994</v>
      </c>
      <c r="W51" s="88">
        <f t="shared" si="10"/>
        <v>41.625999999999998</v>
      </c>
      <c r="X51" s="88">
        <f t="shared" si="10"/>
        <v>52.86</v>
      </c>
      <c r="Y51" s="88">
        <f t="shared" si="10"/>
        <v>33.71</v>
      </c>
      <c r="Z51" s="89">
        <f t="shared" si="10"/>
        <v>0</v>
      </c>
      <c r="AA51" s="104">
        <f>SUM(B51:Z51)</f>
        <v>1507.5060000000001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-202.9</v>
      </c>
      <c r="O4" s="18">
        <v>-261.2</v>
      </c>
      <c r="P4" s="18">
        <v>-224.4</v>
      </c>
      <c r="Q4" s="18">
        <v>-212.3</v>
      </c>
      <c r="R4" s="18">
        <v>-51.2</v>
      </c>
      <c r="S4" s="18">
        <v>-122.1</v>
      </c>
      <c r="T4" s="18">
        <v>-26.3</v>
      </c>
      <c r="U4" s="18">
        <v>-53.5</v>
      </c>
      <c r="V4" s="18">
        <v>-48.7</v>
      </c>
      <c r="W4" s="18">
        <v>-37.799999999999997</v>
      </c>
      <c r="X4" s="18">
        <v>-39.6</v>
      </c>
      <c r="Y4" s="18">
        <v>-33.200000000000003</v>
      </c>
      <c r="Z4" s="19"/>
      <c r="AA4" s="111">
        <f>SUM(B4:Z4)</f>
        <v>-1313.1999999999998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125.5</v>
      </c>
      <c r="O7" s="117">
        <v>126</v>
      </c>
      <c r="P7" s="117">
        <v>127.34</v>
      </c>
      <c r="Q7" s="117">
        <v>127.97</v>
      </c>
      <c r="R7" s="117">
        <v>157.09</v>
      </c>
      <c r="S7" s="117">
        <v>140</v>
      </c>
      <c r="T7" s="117">
        <v>140</v>
      </c>
      <c r="U7" s="117">
        <v>136</v>
      </c>
      <c r="V7" s="117">
        <v>127.56</v>
      </c>
      <c r="W7" s="117">
        <v>125.51</v>
      </c>
      <c r="X7" s="117">
        <v>109.31</v>
      </c>
      <c r="Y7" s="117">
        <v>101.5</v>
      </c>
      <c r="Z7" s="118"/>
      <c r="AA7" s="119">
        <f>IF(SUM(B7:Z7)&lt;&gt;0,AVERAGEIF(B7:Z7,"&lt;&gt;"""),"")</f>
        <v>128.64833333333334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202.9</v>
      </c>
      <c r="O15" s="133">
        <v>261.2</v>
      </c>
      <c r="P15" s="133">
        <v>224.4</v>
      </c>
      <c r="Q15" s="133">
        <v>212.3</v>
      </c>
      <c r="R15" s="133">
        <v>51.2</v>
      </c>
      <c r="S15" s="133">
        <v>122.1</v>
      </c>
      <c r="T15" s="133">
        <v>26.3</v>
      </c>
      <c r="U15" s="133">
        <v>53.5</v>
      </c>
      <c r="V15" s="133">
        <v>48.7</v>
      </c>
      <c r="W15" s="133">
        <v>37.799999999999997</v>
      </c>
      <c r="X15" s="133">
        <v>39.6</v>
      </c>
      <c r="Y15" s="133">
        <v>33.200000000000003</v>
      </c>
      <c r="Z15" s="131"/>
      <c r="AA15" s="132">
        <f t="shared" si="0"/>
        <v>1313.1999999999998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202.9</v>
      </c>
      <c r="O16" s="135">
        <f t="shared" si="1"/>
        <v>261.2</v>
      </c>
      <c r="P16" s="135">
        <f t="shared" si="1"/>
        <v>224.4</v>
      </c>
      <c r="Q16" s="135">
        <f t="shared" si="1"/>
        <v>212.3</v>
      </c>
      <c r="R16" s="135">
        <f t="shared" si="1"/>
        <v>51.2</v>
      </c>
      <c r="S16" s="135">
        <f t="shared" si="1"/>
        <v>122.1</v>
      </c>
      <c r="T16" s="135">
        <f t="shared" si="1"/>
        <v>26.3</v>
      </c>
      <c r="U16" s="135">
        <f t="shared" si="1"/>
        <v>53.5</v>
      </c>
      <c r="V16" s="135">
        <f t="shared" si="1"/>
        <v>48.7</v>
      </c>
      <c r="W16" s="135">
        <f t="shared" si="1"/>
        <v>37.799999999999997</v>
      </c>
      <c r="X16" s="135">
        <f t="shared" si="1"/>
        <v>39.6</v>
      </c>
      <c r="Y16" s="135">
        <f t="shared" si="1"/>
        <v>33.200000000000003</v>
      </c>
      <c r="Z16" s="136" t="str">
        <f t="shared" si="1"/>
        <v/>
      </c>
      <c r="AA16" s="90">
        <f t="shared" si="0"/>
        <v>1313.1999999999998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2023-12-05T09:21:52Z</dcterms:created>
  <dcterms:modified xsi:type="dcterms:W3CDTF">2023-12-05T09:21:53Z</dcterms:modified>
</cp:coreProperties>
</file>