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<sst xmlns="http://schemas.openxmlformats.org/spreadsheetml/2006/main" count="117" uniqueCount="53">
  <si>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04/12/2023 11:27:26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</si>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</sst>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F1-4F4B-825C-B0BBFB5127E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3F1-4F4B-825C-B0BBFB5127E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48.070999999999998</c:v>
                </c:pt>
                <c:pt idx="13">
                  <c:v>54.847999999999999</c:v>
                </c:pt>
                <c:pt idx="20">
                  <c:v>3</c:v>
                </c:pt>
                <c:pt idx="21">
                  <c:v>20.416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F1-4F4B-825C-B0BBFB5127E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79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F1-4F4B-825C-B0BBFB5127E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8.0620000000000012</c:v>
                </c:pt>
                <c:pt idx="13">
                  <c:v>6.2989999999999995</c:v>
                </c:pt>
                <c:pt idx="14">
                  <c:v>52.757000000000005</c:v>
                </c:pt>
                <c:pt idx="15">
                  <c:v>20</c:v>
                </c:pt>
                <c:pt idx="16">
                  <c:v>0.29699999999999999</c:v>
                </c:pt>
                <c:pt idx="17">
                  <c:v>0.223</c:v>
                </c:pt>
                <c:pt idx="18">
                  <c:v>0.439</c:v>
                </c:pt>
                <c:pt idx="19">
                  <c:v>0.438</c:v>
                </c:pt>
                <c:pt idx="20">
                  <c:v>12</c:v>
                </c:pt>
                <c:pt idx="21">
                  <c:v>34.793999999999997</c:v>
                </c:pt>
                <c:pt idx="22">
                  <c:v>48</c:v>
                </c:pt>
                <c:pt idx="23">
                  <c:v>29.21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F1-4F4B-825C-B0BBFB5127E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F1-4F4B-825C-B0BBFB5127E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60.677999999999997</c:v>
                </c:pt>
                <c:pt idx="18">
                  <c:v>74.600999999999999</c:v>
                </c:pt>
                <c:pt idx="19">
                  <c:v>42.335999999999999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F1-4F4B-825C-B0BBFB512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58.413999999999994</c:v>
                </c:pt>
                <c:pt idx="13">
                  <c:v>63.474000000000004</c:v>
                </c:pt>
                <c:pt idx="14">
                  <c:v>54.984999999999992</c:v>
                </c:pt>
                <c:pt idx="15">
                  <c:v>24.154</c:v>
                </c:pt>
                <c:pt idx="16">
                  <c:v>63.027999999999999</c:v>
                </c:pt>
                <c:pt idx="17">
                  <c:v>84.259</c:v>
                </c:pt>
                <c:pt idx="18">
                  <c:v>77.048999999999992</c:v>
                </c:pt>
                <c:pt idx="19">
                  <c:v>44.738</c:v>
                </c:pt>
                <c:pt idx="20">
                  <c:v>16.867999999999999</c:v>
                </c:pt>
                <c:pt idx="21">
                  <c:v>56.954000000000001</c:v>
                </c:pt>
                <c:pt idx="22">
                  <c:v>49.644999999999996</c:v>
                </c:pt>
                <c:pt idx="23">
                  <c:v>30.813000000000002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3F1-4F4B-825C-B0BBFB512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</c:v>
                </c:pt>
                <c:pt idx="13">
                  <c:v>102</c:v>
                </c:pt>
                <c:pt idx="14">
                  <c:v>124.11</c:v>
                </c:pt>
                <c:pt idx="15">
                  <c:v>147.63</c:v>
                </c:pt>
                <c:pt idx="16">
                  <c:v>140</c:v>
                </c:pt>
                <c:pt idx="17">
                  <c:v>153.1</c:v>
                </c:pt>
                <c:pt idx="18">
                  <c:v>130</c:v>
                </c:pt>
                <c:pt idx="19">
                  <c:v>120</c:v>
                </c:pt>
                <c:pt idx="20">
                  <c:v>122.94</c:v>
                </c:pt>
                <c:pt idx="21">
                  <c:v>105.08</c:v>
                </c:pt>
                <c:pt idx="22">
                  <c:v>99.81</c:v>
                </c:pt>
                <c:pt idx="23">
                  <c:v>91.98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3F1-4F4B-825C-B0BBFB512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58.414000000000001</v>
      </c>
      <c r="O4" s="18">
        <v>63.473999999999997</v>
      </c>
      <c r="P4" s="18">
        <v>54.985000000000007</v>
      </c>
      <c r="Q4" s="18">
        <v>24.133000000000003</v>
      </c>
      <c r="R4" s="18">
        <v>63.027999999999999</v>
      </c>
      <c r="S4" s="18">
        <v>84.224000000000004</v>
      </c>
      <c r="T4" s="18">
        <v>77.048999999999992</v>
      </c>
      <c r="U4" s="18">
        <v>44.738</v>
      </c>
      <c r="V4" s="18">
        <v>16.867999999999999</v>
      </c>
      <c r="W4" s="18">
        <v>56.953999999999994</v>
      </c>
      <c r="X4" s="18">
        <v>49.645000000000003</v>
      </c>
      <c r="Y4" s="18">
        <v>30.813000000000002</v>
      </c>
      <c r="Z4" s="19"/>
      <c r="AA4" s="20">
        <f>SUM(B4:Z4)</f>
        <v>624.32499999999993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</v>
      </c>
      <c r="O7" s="28">
        <v>102</v>
      </c>
      <c r="P7" s="28">
        <v>124.11</v>
      </c>
      <c r="Q7" s="28">
        <v>147.63</v>
      </c>
      <c r="R7" s="28">
        <v>140</v>
      </c>
      <c r="S7" s="28">
        <v>153.1</v>
      </c>
      <c r="T7" s="28">
        <v>130</v>
      </c>
      <c r="U7" s="28">
        <v>120</v>
      </c>
      <c r="V7" s="28">
        <v>122.94</v>
      </c>
      <c r="W7" s="28">
        <v>105.08</v>
      </c>
      <c r="X7" s="28">
        <v>99.81</v>
      </c>
      <c r="Y7" s="28">
        <v>91.98</v>
      </c>
      <c r="Z7" s="29"/>
      <c r="AA7" s="30">
        <f>IF(SUM(B7:Z7)&lt;&gt;0,AVERAGEIF(B7:Z7,"&lt;&gt;"""),"")</f>
        <v>119.88749999999999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48.070999999999998</v>
      </c>
      <c r="O12" s="52">
        <v>54.847999999999999</v>
      </c>
      <c r="P12" s="52"/>
      <c r="Q12" s="52"/>
      <c r="R12" s="52"/>
      <c r="S12" s="52"/>
      <c r="T12" s="52"/>
      <c r="U12" s="52"/>
      <c r="V12" s="52">
        <v>3</v>
      </c>
      <c r="W12" s="52">
        <v>20.416</v>
      </c>
      <c r="X12" s="52"/>
      <c r="Y12" s="52"/>
      <c r="Z12" s="53"/>
      <c r="AA12" s="54">
        <f t="shared" si="0"/>
        <v>126.33499999999999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60.677999999999997</v>
      </c>
      <c r="S13" s="52"/>
      <c r="T13" s="52">
        <v>74.600999999999999</v>
      </c>
      <c r="U13" s="52">
        <v>42.335999999999999</v>
      </c>
      <c r="V13" s="52"/>
      <c r="W13" s="52"/>
      <c r="X13" s="52"/>
      <c r="Y13" s="52"/>
      <c r="Z13" s="53"/>
      <c r="AA13" s="54">
        <f t="shared" si="0"/>
        <v>177.61500000000001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8.0620000000000012</v>
      </c>
      <c r="O14" s="57">
        <v>6.2989999999999995</v>
      </c>
      <c r="P14" s="57">
        <v>52.757000000000005</v>
      </c>
      <c r="Q14" s="57">
        <v>20</v>
      </c>
      <c r="R14" s="57">
        <v>0.29699999999999999</v>
      </c>
      <c r="S14" s="57">
        <v>0.223</v>
      </c>
      <c r="T14" s="57">
        <v>0.439</v>
      </c>
      <c r="U14" s="57">
        <v>0.438</v>
      </c>
      <c r="V14" s="57">
        <v>12</v>
      </c>
      <c r="W14" s="57">
        <v>34.793999999999997</v>
      </c>
      <c r="X14" s="57">
        <v>48</v>
      </c>
      <c r="Y14" s="57">
        <v>29.21</v>
      </c>
      <c r="Z14" s="58"/>
      <c r="AA14" s="59">
        <f t="shared" si="0"/>
        <v>212.51900000000001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56.132999999999996</v>
      </c>
      <c r="O16" s="62">
        <f t="shared" si="1"/>
        <v>61.146999999999998</v>
      </c>
      <c r="P16" s="62">
        <f t="shared" si="1"/>
        <v>52.757000000000005</v>
      </c>
      <c r="Q16" s="62">
        <f t="shared" si="1"/>
        <v>20</v>
      </c>
      <c r="R16" s="62">
        <f t="shared" si="1"/>
        <v>60.974999999999994</v>
      </c>
      <c r="S16" s="62">
        <f t="shared" si="1"/>
        <v>0.223</v>
      </c>
      <c r="T16" s="62">
        <f t="shared" si="1"/>
        <v>75.039999999999992</v>
      </c>
      <c r="U16" s="62">
        <f t="shared" si="1"/>
        <v>42.774000000000001</v>
      </c>
      <c r="V16" s="62">
        <f t="shared" si="1"/>
        <v>15</v>
      </c>
      <c r="W16" s="62">
        <f t="shared" si="1"/>
        <v>55.209999999999994</v>
      </c>
      <c r="X16" s="62">
        <f t="shared" si="1"/>
        <v>48</v>
      </c>
      <c r="Y16" s="62">
        <f t="shared" si="1"/>
        <v>29.21</v>
      </c>
      <c r="Z16" s="63" t="str">
        <f t="shared" si="1"/>
        <v/>
      </c>
      <c r="AA16" s="64">
        <f>SUM(AA10:AA15)</f>
        <v>516.46900000000005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2.2810000000000001</v>
      </c>
      <c r="O20" s="77">
        <v>2.2949999999999999</v>
      </c>
      <c r="P20" s="77">
        <v>2.2280000000000002</v>
      </c>
      <c r="Q20" s="77">
        <v>2.1319999999999997</v>
      </c>
      <c r="R20" s="77">
        <v>2.0529999999999999</v>
      </c>
      <c r="S20" s="77">
        <v>5.0010000000000003</v>
      </c>
      <c r="T20" s="77">
        <v>2.0089999999999999</v>
      </c>
      <c r="U20" s="77">
        <v>1.964</v>
      </c>
      <c r="V20" s="77">
        <v>1.867</v>
      </c>
      <c r="W20" s="77">
        <v>1.744</v>
      </c>
      <c r="X20" s="77">
        <v>1.645</v>
      </c>
      <c r="Y20" s="77">
        <v>1.6019999999999999</v>
      </c>
      <c r="Z20" s="78"/>
      <c r="AA20" s="79">
        <f t="shared" si="2"/>
        <v>26.821000000000002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3.2000000000000001E-2</v>
      </c>
      <c r="P21" s="81"/>
      <c r="Q21" s="81">
        <v>1E-3</v>
      </c>
      <c r="R21" s="81"/>
      <c r="S21" s="81"/>
      <c r="T21" s="81"/>
      <c r="U21" s="81"/>
      <c r="V21" s="81">
        <v>1E-3</v>
      </c>
      <c r="W21" s="81"/>
      <c r="X21" s="81"/>
      <c r="Y21" s="81">
        <v>1E-3</v>
      </c>
      <c r="Z21" s="78"/>
      <c r="AA21" s="79">
        <f t="shared" si="2"/>
        <v>3.5000000000000003E-2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2.2810000000000001</v>
      </c>
      <c r="O25" s="88">
        <f t="shared" si="3"/>
        <v>2.327</v>
      </c>
      <c r="P25" s="88">
        <f t="shared" si="3"/>
        <v>2.2280000000000002</v>
      </c>
      <c r="Q25" s="88">
        <f t="shared" si="3"/>
        <v>2.1329999999999996</v>
      </c>
      <c r="R25" s="88">
        <f t="shared" si="3"/>
        <v>2.0529999999999999</v>
      </c>
      <c r="S25" s="88">
        <f t="shared" si="3"/>
        <v>5.0010000000000003</v>
      </c>
      <c r="T25" s="88">
        <f t="shared" si="3"/>
        <v>2.0089999999999999</v>
      </c>
      <c r="U25" s="88">
        <f t="shared" si="3"/>
        <v>1.964</v>
      </c>
      <c r="V25" s="88">
        <f t="shared" si="3"/>
        <v>1.8679999999999999</v>
      </c>
      <c r="W25" s="88">
        <f t="shared" si="3"/>
        <v>1.744</v>
      </c>
      <c r="X25" s="88">
        <f t="shared" si="3"/>
        <v>1.645</v>
      </c>
      <c r="Y25" s="88">
        <f t="shared" si="3"/>
        <v>1.6029999999999998</v>
      </c>
      <c r="Z25" s="89" t="str">
        <f t="shared" si="3"/>
        <v/>
      </c>
      <c r="AA25" s="90">
        <f>SUM(AA19:AA24)</f>
        <v>26.856000000000002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58.414000000000001</v>
      </c>
      <c r="O29" s="77">
        <v>63.473999999999997</v>
      </c>
      <c r="P29" s="77">
        <v>54.984999999999999</v>
      </c>
      <c r="Q29" s="77">
        <v>22.132999999999999</v>
      </c>
      <c r="R29" s="77">
        <v>63.027999999999999</v>
      </c>
      <c r="S29" s="77">
        <v>5.2240000000000002</v>
      </c>
      <c r="T29" s="77">
        <v>77.049000000000007</v>
      </c>
      <c r="U29" s="77">
        <v>44.738</v>
      </c>
      <c r="V29" s="77">
        <v>16.867999999999999</v>
      </c>
      <c r="W29" s="77">
        <v>56.954000000000001</v>
      </c>
      <c r="X29" s="77">
        <v>49.645000000000003</v>
      </c>
      <c r="Y29" s="77">
        <v>30.812999999999999</v>
      </c>
      <c r="Z29" s="78"/>
      <c r="AA29" s="79">
        <f>SUM(B29:Z29)</f>
        <v>543.32500000000005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58.414000000000001</v>
      </c>
      <c r="O31" s="62">
        <f t="shared" si="4"/>
        <v>63.473999999999997</v>
      </c>
      <c r="P31" s="62">
        <f t="shared" si="4"/>
        <v>54.984999999999999</v>
      </c>
      <c r="Q31" s="62">
        <f t="shared" si="4"/>
        <v>22.132999999999999</v>
      </c>
      <c r="R31" s="62">
        <f t="shared" si="4"/>
        <v>63.027999999999999</v>
      </c>
      <c r="S31" s="62">
        <f t="shared" si="4"/>
        <v>5.2240000000000002</v>
      </c>
      <c r="T31" s="62">
        <f t="shared" si="4"/>
        <v>77.049000000000007</v>
      </c>
      <c r="U31" s="62">
        <f t="shared" si="4"/>
        <v>44.738</v>
      </c>
      <c r="V31" s="62">
        <f t="shared" si="4"/>
        <v>16.867999999999999</v>
      </c>
      <c r="W31" s="62">
        <f t="shared" si="4"/>
        <v>56.954000000000001</v>
      </c>
      <c r="X31" s="62">
        <f t="shared" si="4"/>
        <v>49.645000000000003</v>
      </c>
      <c r="Y31" s="62">
        <f t="shared" si="4"/>
        <v>30.812999999999999</v>
      </c>
      <c r="Z31" s="63" t="str">
        <f t="shared" si="4"/>
        <v/>
      </c>
      <c r="AA31" s="64">
        <f>SUM(AA28:AA30)</f>
        <v>543.32500000000005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</v>
      </c>
      <c r="R38" s="99"/>
      <c r="S38" s="99">
        <v>79</v>
      </c>
      <c r="T38" s="99"/>
      <c r="U38" s="99"/>
      <c r="V38" s="99"/>
      <c r="W38" s="99"/>
      <c r="X38" s="99"/>
      <c r="Y38" s="99"/>
      <c r="Z38" s="100"/>
      <c r="AA38" s="79">
        <f t="shared" si="5"/>
        <v>81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</v>
      </c>
      <c r="R39" s="88">
        <f t="shared" si="6"/>
        <v>0</v>
      </c>
      <c r="S39" s="88">
        <f t="shared" si="6"/>
        <v>79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</v>
      </c>
      <c r="R46" s="99"/>
      <c r="S46" s="99">
        <v>79</v>
      </c>
      <c r="T46" s="99"/>
      <c r="U46" s="99"/>
      <c r="V46" s="99"/>
      <c r="W46" s="99"/>
      <c r="X46" s="99"/>
      <c r="Y46" s="99"/>
      <c r="Z46" s="100"/>
      <c r="AA46" s="79">
        <f t="shared" si="7"/>
        <v>81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</v>
      </c>
      <c r="R48" s="88">
        <f t="shared" si="8"/>
        <v>0</v>
      </c>
      <c r="S48" s="88">
        <f t="shared" si="8"/>
        <v>79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58.413999999999994</v>
      </c>
      <c r="O51" s="88">
        <f t="shared" si="10"/>
        <v>63.473999999999997</v>
      </c>
      <c r="P51" s="88">
        <f t="shared" si="10"/>
        <v>54.985000000000007</v>
      </c>
      <c r="Q51" s="88">
        <f t="shared" si="10"/>
        <v>24.132999999999999</v>
      </c>
      <c r="R51" s="88">
        <f t="shared" si="10"/>
        <v>63.027999999999992</v>
      </c>
      <c r="S51" s="88">
        <f t="shared" si="10"/>
        <v>84.224000000000004</v>
      </c>
      <c r="T51" s="88">
        <f t="shared" si="10"/>
        <v>77.048999999999992</v>
      </c>
      <c r="U51" s="88">
        <f t="shared" si="10"/>
        <v>44.738</v>
      </c>
      <c r="V51" s="88">
        <f t="shared" si="10"/>
        <v>16.867999999999999</v>
      </c>
      <c r="W51" s="88">
        <f t="shared" si="10"/>
        <v>56.953999999999994</v>
      </c>
      <c r="X51" s="88">
        <f t="shared" si="10"/>
        <v>49.645000000000003</v>
      </c>
      <c r="Y51" s="88">
        <f t="shared" si="10"/>
        <v>30.813000000000002</v>
      </c>
      <c r="Z51" s="89" t="str">
        <f t="shared" si="10"/>
        <v/>
      </c>
      <c r="AA51" s="104">
        <f>SUM(B51:Z51)</f>
        <v>624.32499999999993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58.413999999999994</v>
      </c>
      <c r="O4" s="18">
        <v>63.474000000000004</v>
      </c>
      <c r="P4" s="18">
        <v>54.984999999999992</v>
      </c>
      <c r="Q4" s="18">
        <v>24.154</v>
      </c>
      <c r="R4" s="18">
        <v>63.027999999999999</v>
      </c>
      <c r="S4" s="18">
        <v>84.259</v>
      </c>
      <c r="T4" s="18">
        <v>77.048999999999992</v>
      </c>
      <c r="U4" s="18">
        <v>44.738</v>
      </c>
      <c r="V4" s="18">
        <v>16.867999999999999</v>
      </c>
      <c r="W4" s="18">
        <v>56.954000000000001</v>
      </c>
      <c r="X4" s="18">
        <v>49.644999999999996</v>
      </c>
      <c r="Y4" s="18">
        <v>30.813000000000002</v>
      </c>
      <c r="Z4" s="19"/>
      <c r="AA4" s="20">
        <f>SUM(B4:Z4)</f>
        <v>624.38099999999997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</v>
      </c>
      <c r="O7" s="28">
        <v>102</v>
      </c>
      <c r="P7" s="28">
        <v>124.11</v>
      </c>
      <c r="Q7" s="28">
        <v>147.63</v>
      </c>
      <c r="R7" s="28">
        <v>140</v>
      </c>
      <c r="S7" s="28">
        <v>153.1</v>
      </c>
      <c r="T7" s="28">
        <v>130</v>
      </c>
      <c r="U7" s="28">
        <v>120</v>
      </c>
      <c r="V7" s="28">
        <v>122.94</v>
      </c>
      <c r="W7" s="28">
        <v>105.08</v>
      </c>
      <c r="X7" s="28">
        <v>99.81</v>
      </c>
      <c r="Y7" s="28">
        <v>91.98</v>
      </c>
      <c r="Z7" s="29"/>
      <c r="AA7" s="30">
        <f>IF(SUM(B7:Z7)&lt;&gt;0,AVERAGEIF(B7:Z7,"&lt;&gt;"""),"")</f>
        <v>119.88749999999999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12.712</v>
      </c>
      <c r="O20" s="77">
        <v>14.809000000000001</v>
      </c>
      <c r="P20" s="77">
        <v>1E-3</v>
      </c>
      <c r="Q20" s="77">
        <v>12.45</v>
      </c>
      <c r="R20" s="77">
        <v>11.18</v>
      </c>
      <c r="S20" s="77">
        <v>12.775</v>
      </c>
      <c r="T20" s="77">
        <v>14.23</v>
      </c>
      <c r="U20" s="77">
        <v>14.537000000000001</v>
      </c>
      <c r="V20" s="77"/>
      <c r="W20" s="77">
        <v>1E-3</v>
      </c>
      <c r="X20" s="77"/>
      <c r="Y20" s="77"/>
      <c r="Z20" s="78"/>
      <c r="AA20" s="79">
        <f t="shared" si="2"/>
        <v>92.695000000000007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45.701999999999991</v>
      </c>
      <c r="O21" s="81">
        <v>40.664999999999999</v>
      </c>
      <c r="P21" s="81">
        <v>54.984000000000002</v>
      </c>
      <c r="Q21" s="81">
        <v>11.704000000000001</v>
      </c>
      <c r="R21" s="81">
        <v>51.847999999999992</v>
      </c>
      <c r="S21" s="81">
        <v>71.483999999999995</v>
      </c>
      <c r="T21" s="81">
        <v>62.819000000000003</v>
      </c>
      <c r="U21" s="81">
        <v>30.200999999999997</v>
      </c>
      <c r="V21" s="81">
        <v>16.867999999999999</v>
      </c>
      <c r="W21" s="81">
        <v>56.952999999999996</v>
      </c>
      <c r="X21" s="81">
        <v>49.644999999999996</v>
      </c>
      <c r="Y21" s="81">
        <v>30.813000000000002</v>
      </c>
      <c r="Z21" s="78"/>
      <c r="AA21" s="79">
        <f t="shared" si="2"/>
        <v>523.68600000000004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58.413999999999987</v>
      </c>
      <c r="O25" s="88">
        <f t="shared" si="3"/>
        <v>55.474000000000004</v>
      </c>
      <c r="P25" s="88">
        <f t="shared" si="3"/>
        <v>54.984999999999999</v>
      </c>
      <c r="Q25" s="88">
        <f t="shared" si="3"/>
        <v>24.154</v>
      </c>
      <c r="R25" s="88">
        <f t="shared" si="3"/>
        <v>63.027999999999992</v>
      </c>
      <c r="S25" s="88">
        <f t="shared" si="3"/>
        <v>84.259</v>
      </c>
      <c r="T25" s="88">
        <f t="shared" si="3"/>
        <v>77.049000000000007</v>
      </c>
      <c r="U25" s="88">
        <f t="shared" si="3"/>
        <v>44.738</v>
      </c>
      <c r="V25" s="88">
        <f t="shared" si="3"/>
        <v>16.867999999999999</v>
      </c>
      <c r="W25" s="88">
        <f t="shared" si="3"/>
        <v>56.953999999999994</v>
      </c>
      <c r="X25" s="88">
        <f t="shared" si="3"/>
        <v>49.644999999999996</v>
      </c>
      <c r="Y25" s="88">
        <f t="shared" si="3"/>
        <v>30.813000000000002</v>
      </c>
      <c r="Z25" s="89">
        <f t="shared" si="3"/>
        <v>0</v>
      </c>
      <c r="AA25" s="90">
        <f t="shared" si="3"/>
        <v>616.38100000000009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58.414000000000001</v>
      </c>
      <c r="O29" s="77">
        <v>55.473999999999997</v>
      </c>
      <c r="P29" s="77">
        <v>54.984999999999999</v>
      </c>
      <c r="Q29" s="77">
        <v>24.154</v>
      </c>
      <c r="R29" s="77">
        <v>63.027999999999999</v>
      </c>
      <c r="S29" s="77">
        <v>84.259</v>
      </c>
      <c r="T29" s="77">
        <v>77.049000000000007</v>
      </c>
      <c r="U29" s="77">
        <v>44.738</v>
      </c>
      <c r="V29" s="77">
        <v>16.867999999999999</v>
      </c>
      <c r="W29" s="77">
        <v>56.954000000000001</v>
      </c>
      <c r="X29" s="77">
        <v>49.645000000000003</v>
      </c>
      <c r="Y29" s="77">
        <v>30.812999999999999</v>
      </c>
      <c r="Z29" s="78"/>
      <c r="AA29" s="79">
        <f>SUM(B29:Z29)</f>
        <v>616.38099999999997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58.414000000000001</v>
      </c>
      <c r="O31" s="62">
        <f t="shared" si="4"/>
        <v>55.473999999999997</v>
      </c>
      <c r="P31" s="62">
        <f t="shared" si="4"/>
        <v>54.984999999999999</v>
      </c>
      <c r="Q31" s="62">
        <f t="shared" si="4"/>
        <v>24.154</v>
      </c>
      <c r="R31" s="62">
        <f t="shared" si="4"/>
        <v>63.027999999999999</v>
      </c>
      <c r="S31" s="62">
        <f t="shared" si="4"/>
        <v>84.259</v>
      </c>
      <c r="T31" s="62">
        <f t="shared" si="4"/>
        <v>77.049000000000007</v>
      </c>
      <c r="U31" s="62">
        <f t="shared" si="4"/>
        <v>44.738</v>
      </c>
      <c r="V31" s="62">
        <f t="shared" si="4"/>
        <v>16.867999999999999</v>
      </c>
      <c r="W31" s="62">
        <f t="shared" si="4"/>
        <v>56.954000000000001</v>
      </c>
      <c r="X31" s="62">
        <f t="shared" si="4"/>
        <v>49.645000000000003</v>
      </c>
      <c r="Y31" s="62">
        <f t="shared" si="4"/>
        <v>30.812999999999999</v>
      </c>
      <c r="Z31" s="63">
        <f t="shared" si="4"/>
        <v>0</v>
      </c>
      <c r="AA31" s="64">
        <f t="shared" si="4"/>
        <v>616.38099999999997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58.413999999999987</v>
      </c>
      <c r="O51" s="88">
        <f t="shared" si="10"/>
        <v>63.474000000000004</v>
      </c>
      <c r="P51" s="88">
        <f t="shared" si="10"/>
        <v>54.984999999999999</v>
      </c>
      <c r="Q51" s="88">
        <f t="shared" si="10"/>
        <v>24.154</v>
      </c>
      <c r="R51" s="88">
        <f t="shared" si="10"/>
        <v>63.027999999999992</v>
      </c>
      <c r="S51" s="88">
        <f t="shared" si="10"/>
        <v>84.259</v>
      </c>
      <c r="T51" s="88">
        <f t="shared" si="10"/>
        <v>77.049000000000007</v>
      </c>
      <c r="U51" s="88">
        <f t="shared" si="10"/>
        <v>44.738</v>
      </c>
      <c r="V51" s="88">
        <f t="shared" si="10"/>
        <v>16.867999999999999</v>
      </c>
      <c r="W51" s="88">
        <f t="shared" si="10"/>
        <v>56.953999999999994</v>
      </c>
      <c r="X51" s="88">
        <f t="shared" si="10"/>
        <v>49.644999999999996</v>
      </c>
      <c r="Y51" s="88">
        <f t="shared" si="10"/>
        <v>30.813000000000002</v>
      </c>
      <c r="Z51" s="89">
        <f t="shared" si="10"/>
        <v>0</v>
      </c>
      <c r="AA51" s="104">
        <f>SUM(B51:Z51)</f>
        <v>624.38099999999986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8</v>
      </c>
      <c r="P4" s="18"/>
      <c r="Q4" s="18">
        <v>-2</v>
      </c>
      <c r="R4" s="18"/>
      <c r="S4" s="18">
        <v>-79</v>
      </c>
      <c r="T4" s="18"/>
      <c r="U4" s="18"/>
      <c r="V4" s="18"/>
      <c r="W4" s="18"/>
      <c r="X4" s="18"/>
      <c r="Y4" s="18"/>
      <c r="Z4" s="19"/>
      <c r="AA4" s="111">
        <f>SUM(B4:Z4)</f>
        <v>-73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102</v>
      </c>
      <c r="O7" s="117">
        <v>102</v>
      </c>
      <c r="P7" s="117">
        <v>124.11</v>
      </c>
      <c r="Q7" s="117">
        <v>147.63</v>
      </c>
      <c r="R7" s="117">
        <v>140</v>
      </c>
      <c r="S7" s="117">
        <v>153.1</v>
      </c>
      <c r="T7" s="117">
        <v>130</v>
      </c>
      <c r="U7" s="117">
        <v>120</v>
      </c>
      <c r="V7" s="117">
        <v>122.94</v>
      </c>
      <c r="W7" s="117">
        <v>105.08</v>
      </c>
      <c r="X7" s="117">
        <v>99.81</v>
      </c>
      <c r="Y7" s="117">
        <v>91.98</v>
      </c>
      <c r="Z7" s="118"/>
      <c r="AA7" s="119">
        <f>IF(SUM(B7:Z7)&lt;&gt;0,AVERAGEIF(B7:Z7,"&lt;&gt;"""),"")</f>
        <v>119.88749999999999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</v>
      </c>
      <c r="R15" s="133"/>
      <c r="S15" s="133">
        <v>79</v>
      </c>
      <c r="T15" s="133"/>
      <c r="U15" s="133"/>
      <c r="V15" s="133"/>
      <c r="W15" s="133"/>
      <c r="X15" s="133"/>
      <c r="Y15" s="133"/>
      <c r="Z15" s="131"/>
      <c r="AA15" s="132">
        <f t="shared" si="0"/>
        <v>81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</v>
      </c>
      <c r="R16" s="135">
        <f t="shared" si="1"/>
        <v>0</v>
      </c>
      <c r="S16" s="135">
        <f t="shared" si="1"/>
        <v>79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8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8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2023-12-04T09:27:26Z</dcterms:created>
  <dcterms:modified xsi:type="dcterms:W3CDTF">2023-12-04T09:27:27Z</dcterms:modified>
</cp:coreProperties>
</file>