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<sst xmlns="http://schemas.openxmlformats.org/spreadsheetml/2006/main" count="117" uniqueCount="53">
  <si>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03/12/2023 11:21:19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</si>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</sst>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93-4EDF-BD5D-7D4E9E3F5A0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93-4EDF-BD5D-7D4E9E3F5A0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</c:v>
                </c:pt>
                <c:pt idx="16">
                  <c:v>111.343</c:v>
                </c:pt>
                <c:pt idx="17">
                  <c:v>6.56</c:v>
                </c:pt>
                <c:pt idx="18">
                  <c:v>5.6449999999999996</c:v>
                </c:pt>
                <c:pt idx="19">
                  <c:v>12.073</c:v>
                </c:pt>
                <c:pt idx="20">
                  <c:v>9.7119999999999997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3-4EDF-BD5D-7D4E9E3F5A0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3-4EDF-BD5D-7D4E9E3F5A0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29.710999999999999</c:v>
                </c:pt>
                <c:pt idx="13">
                  <c:v>18.823999999999998</c:v>
                </c:pt>
                <c:pt idx="14">
                  <c:v>28.236999999999998</c:v>
                </c:pt>
                <c:pt idx="15">
                  <c:v>14.986000000000001</c:v>
                </c:pt>
                <c:pt idx="16">
                  <c:v>8.91</c:v>
                </c:pt>
                <c:pt idx="17">
                  <c:v>4.4390000000000001</c:v>
                </c:pt>
                <c:pt idx="18">
                  <c:v>9.4879999999999995</c:v>
                </c:pt>
                <c:pt idx="19">
                  <c:v>5.79</c:v>
                </c:pt>
                <c:pt idx="20">
                  <c:v>4.3650000000000002</c:v>
                </c:pt>
                <c:pt idx="21">
                  <c:v>24.398</c:v>
                </c:pt>
                <c:pt idx="22">
                  <c:v>21.866</c:v>
                </c:pt>
                <c:pt idx="23">
                  <c:v>23.36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93-4EDF-BD5D-7D4E9E3F5A0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93-4EDF-BD5D-7D4E9E3F5A0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93-4EDF-BD5D-7D4E9E3F5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30.196999999999999</c:v>
                </c:pt>
                <c:pt idx="13">
                  <c:v>19.306000000000001</c:v>
                </c:pt>
                <c:pt idx="14">
                  <c:v>28.741</c:v>
                </c:pt>
                <c:pt idx="15">
                  <c:v>18.643999999999998</c:v>
                </c:pt>
                <c:pt idx="16">
                  <c:v>120.83499999999999</c:v>
                </c:pt>
                <c:pt idx="17">
                  <c:v>11.620000000000001</c:v>
                </c:pt>
                <c:pt idx="18">
                  <c:v>17.419</c:v>
                </c:pt>
                <c:pt idx="19">
                  <c:v>21.195</c:v>
                </c:pt>
                <c:pt idx="20">
                  <c:v>18.994</c:v>
                </c:pt>
                <c:pt idx="21">
                  <c:v>28.472000000000001</c:v>
                </c:pt>
                <c:pt idx="22">
                  <c:v>25.183</c:v>
                </c:pt>
                <c:pt idx="23">
                  <c:v>23.898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93-4EDF-BD5D-7D4E9E3F5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89.55</c:v>
                </c:pt>
                <c:pt idx="13">
                  <c:v>90</c:v>
                </c:pt>
                <c:pt idx="14">
                  <c:v>120.94</c:v>
                </c:pt>
                <c:pt idx="15">
                  <c:v>123.25</c:v>
                </c:pt>
                <c:pt idx="16">
                  <c:v>124.75</c:v>
                </c:pt>
                <c:pt idx="17">
                  <c:v>120.35</c:v>
                </c:pt>
                <c:pt idx="18">
                  <c:v>120.88</c:v>
                </c:pt>
                <c:pt idx="19">
                  <c:v>120.65</c:v>
                </c:pt>
                <c:pt idx="20">
                  <c:v>105.8</c:v>
                </c:pt>
                <c:pt idx="21">
                  <c:v>87</c:v>
                </c:pt>
                <c:pt idx="22">
                  <c:v>87</c:v>
                </c:pt>
                <c:pt idx="23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93-4EDF-BD5D-7D4E9E3F5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30.196999999999999</v>
      </c>
      <c r="O4" s="18">
        <v>19.305999999999997</v>
      </c>
      <c r="P4" s="18">
        <v>28.716999999999999</v>
      </c>
      <c r="Q4" s="18">
        <v>18.690000000000001</v>
      </c>
      <c r="R4" s="18">
        <v>120.78699999999999</v>
      </c>
      <c r="S4" s="18">
        <v>11.62</v>
      </c>
      <c r="T4" s="18">
        <v>17.418999999999997</v>
      </c>
      <c r="U4" s="18">
        <v>21.195000000000004</v>
      </c>
      <c r="V4" s="18">
        <v>18.994</v>
      </c>
      <c r="W4" s="18">
        <v>28.471999999999998</v>
      </c>
      <c r="X4" s="18">
        <v>25.183</v>
      </c>
      <c r="Y4" s="18">
        <v>23.898</v>
      </c>
      <c r="Z4" s="19"/>
      <c r="AA4" s="20">
        <f>SUM(B4:Z4)</f>
        <v>364.47799999999995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89.55</v>
      </c>
      <c r="O7" s="28">
        <v>90</v>
      </c>
      <c r="P7" s="28">
        <v>120.94</v>
      </c>
      <c r="Q7" s="28">
        <v>123.25</v>
      </c>
      <c r="R7" s="28">
        <v>124.75</v>
      </c>
      <c r="S7" s="28">
        <v>120.35</v>
      </c>
      <c r="T7" s="28">
        <v>120.88</v>
      </c>
      <c r="U7" s="28">
        <v>120.65</v>
      </c>
      <c r="V7" s="28">
        <v>105.8</v>
      </c>
      <c r="W7" s="28">
        <v>87</v>
      </c>
      <c r="X7" s="28">
        <v>87</v>
      </c>
      <c r="Y7" s="28">
        <v>87.5</v>
      </c>
      <c r="Z7" s="29"/>
      <c r="AA7" s="30">
        <f>IF(SUM(B7:Z7)&lt;&gt;0,AVERAGEIF(B7:Z7,"&lt;&gt;"""),"")</f>
        <v>106.47250000000001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</v>
      </c>
      <c r="R12" s="52">
        <v>111.343</v>
      </c>
      <c r="S12" s="52">
        <v>6.56</v>
      </c>
      <c r="T12" s="52">
        <v>5.6449999999999996</v>
      </c>
      <c r="U12" s="52">
        <v>12.073</v>
      </c>
      <c r="V12" s="52">
        <v>9.7119999999999997</v>
      </c>
      <c r="W12" s="52"/>
      <c r="X12" s="52"/>
      <c r="Y12" s="52"/>
      <c r="Z12" s="53"/>
      <c r="AA12" s="54">
        <f t="shared" si="0"/>
        <v>148.333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29.710999999999999</v>
      </c>
      <c r="O14" s="57">
        <v>18.823999999999998</v>
      </c>
      <c r="P14" s="57">
        <v>28.236999999999998</v>
      </c>
      <c r="Q14" s="57">
        <v>14.986000000000001</v>
      </c>
      <c r="R14" s="57">
        <v>8.91</v>
      </c>
      <c r="S14" s="57">
        <v>4.4390000000000001</v>
      </c>
      <c r="T14" s="57">
        <v>9.4879999999999995</v>
      </c>
      <c r="U14" s="57">
        <v>5.79</v>
      </c>
      <c r="V14" s="57">
        <v>4.3650000000000002</v>
      </c>
      <c r="W14" s="57">
        <v>24.398</v>
      </c>
      <c r="X14" s="57">
        <v>21.866</v>
      </c>
      <c r="Y14" s="57">
        <v>23.36</v>
      </c>
      <c r="Z14" s="58"/>
      <c r="AA14" s="59">
        <f t="shared" si="0"/>
        <v>194.37400000000002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29.710999999999999</v>
      </c>
      <c r="O16" s="62">
        <f t="shared" si="1"/>
        <v>18.823999999999998</v>
      </c>
      <c r="P16" s="62">
        <f t="shared" si="1"/>
        <v>28.236999999999998</v>
      </c>
      <c r="Q16" s="62">
        <f t="shared" si="1"/>
        <v>17.986000000000001</v>
      </c>
      <c r="R16" s="62">
        <f t="shared" si="1"/>
        <v>120.253</v>
      </c>
      <c r="S16" s="62">
        <f t="shared" si="1"/>
        <v>10.998999999999999</v>
      </c>
      <c r="T16" s="62">
        <f t="shared" si="1"/>
        <v>15.132999999999999</v>
      </c>
      <c r="U16" s="62">
        <f t="shared" si="1"/>
        <v>17.863</v>
      </c>
      <c r="V16" s="62">
        <f t="shared" si="1"/>
        <v>14.077</v>
      </c>
      <c r="W16" s="62">
        <f t="shared" si="1"/>
        <v>24.398</v>
      </c>
      <c r="X16" s="62">
        <f t="shared" si="1"/>
        <v>21.866</v>
      </c>
      <c r="Y16" s="62">
        <f t="shared" si="1"/>
        <v>23.36</v>
      </c>
      <c r="Z16" s="63" t="str">
        <f t="shared" si="1"/>
        <v/>
      </c>
      <c r="AA16" s="64">
        <f>SUM(AA10:AA15)</f>
        <v>342.70699999999999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0.48599999999999999</v>
      </c>
      <c r="O20" s="77">
        <v>0.48199999999999998</v>
      </c>
      <c r="P20" s="77">
        <v>0.48</v>
      </c>
      <c r="Q20" s="77">
        <v>0.504</v>
      </c>
      <c r="R20" s="77">
        <v>0.53400000000000003</v>
      </c>
      <c r="S20" s="77">
        <v>0.53</v>
      </c>
      <c r="T20" s="77">
        <v>0.53700000000000003</v>
      </c>
      <c r="U20" s="77">
        <v>0.53500000000000003</v>
      </c>
      <c r="V20" s="77">
        <v>0.53900000000000003</v>
      </c>
      <c r="W20" s="77">
        <v>0.54300000000000004</v>
      </c>
      <c r="X20" s="77">
        <v>0.54200000000000004</v>
      </c>
      <c r="Y20" s="77">
        <v>0.53800000000000003</v>
      </c>
      <c r="Z20" s="78"/>
      <c r="AA20" s="79">
        <f t="shared" si="2"/>
        <v>6.25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9.0999999999999998E-2</v>
      </c>
      <c r="T21" s="81">
        <v>1.7490000000000001</v>
      </c>
      <c r="U21" s="81">
        <v>2.7969999999999997</v>
      </c>
      <c r="V21" s="81">
        <v>4.3780000000000001</v>
      </c>
      <c r="W21" s="81">
        <v>3.5310000000000001</v>
      </c>
      <c r="X21" s="81">
        <v>2.7750000000000004</v>
      </c>
      <c r="Y21" s="81"/>
      <c r="Z21" s="78"/>
      <c r="AA21" s="79">
        <f t="shared" si="2"/>
        <v>15.321000000000002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0.48599999999999999</v>
      </c>
      <c r="O25" s="88">
        <f t="shared" si="3"/>
        <v>0.48199999999999998</v>
      </c>
      <c r="P25" s="88">
        <f t="shared" si="3"/>
        <v>0.48</v>
      </c>
      <c r="Q25" s="88">
        <f t="shared" si="3"/>
        <v>0.504</v>
      </c>
      <c r="R25" s="88">
        <f t="shared" si="3"/>
        <v>0.53400000000000003</v>
      </c>
      <c r="S25" s="88">
        <f t="shared" si="3"/>
        <v>0.621</v>
      </c>
      <c r="T25" s="88">
        <f t="shared" si="3"/>
        <v>2.286</v>
      </c>
      <c r="U25" s="88">
        <f t="shared" si="3"/>
        <v>3.3319999999999999</v>
      </c>
      <c r="V25" s="88">
        <f t="shared" si="3"/>
        <v>4.9169999999999998</v>
      </c>
      <c r="W25" s="88">
        <f t="shared" si="3"/>
        <v>4.0739999999999998</v>
      </c>
      <c r="X25" s="88">
        <f t="shared" si="3"/>
        <v>3.3170000000000002</v>
      </c>
      <c r="Y25" s="88">
        <f t="shared" si="3"/>
        <v>0.53800000000000003</v>
      </c>
      <c r="Z25" s="89" t="str">
        <f t="shared" si="3"/>
        <v/>
      </c>
      <c r="AA25" s="90">
        <f>SUM(AA19:AA24)</f>
        <v>21.571000000000002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30.196999999999999</v>
      </c>
      <c r="O29" s="77">
        <v>19.306000000000001</v>
      </c>
      <c r="P29" s="77">
        <v>28.716999999999999</v>
      </c>
      <c r="Q29" s="77">
        <v>18.489999999999998</v>
      </c>
      <c r="R29" s="77">
        <v>120.78700000000001</v>
      </c>
      <c r="S29" s="77">
        <v>11.62</v>
      </c>
      <c r="T29" s="77">
        <v>17.419</v>
      </c>
      <c r="U29" s="77">
        <v>21.195</v>
      </c>
      <c r="V29" s="77">
        <v>18.994</v>
      </c>
      <c r="W29" s="77">
        <v>28.472000000000001</v>
      </c>
      <c r="X29" s="77">
        <v>25.183</v>
      </c>
      <c r="Y29" s="77">
        <v>23.898</v>
      </c>
      <c r="Z29" s="78"/>
      <c r="AA29" s="79">
        <f>SUM(B29:Z29)</f>
        <v>364.27800000000002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30.196999999999999</v>
      </c>
      <c r="O31" s="62">
        <f t="shared" si="4"/>
        <v>19.306000000000001</v>
      </c>
      <c r="P31" s="62">
        <f t="shared" si="4"/>
        <v>28.716999999999999</v>
      </c>
      <c r="Q31" s="62">
        <f t="shared" si="4"/>
        <v>18.489999999999998</v>
      </c>
      <c r="R31" s="62">
        <f t="shared" si="4"/>
        <v>120.78700000000001</v>
      </c>
      <c r="S31" s="62">
        <f t="shared" si="4"/>
        <v>11.62</v>
      </c>
      <c r="T31" s="62">
        <f t="shared" si="4"/>
        <v>17.419</v>
      </c>
      <c r="U31" s="62">
        <f t="shared" si="4"/>
        <v>21.195</v>
      </c>
      <c r="V31" s="62">
        <f t="shared" si="4"/>
        <v>18.994</v>
      </c>
      <c r="W31" s="62">
        <f t="shared" si="4"/>
        <v>28.472000000000001</v>
      </c>
      <c r="X31" s="62">
        <f t="shared" si="4"/>
        <v>25.183</v>
      </c>
      <c r="Y31" s="62">
        <f t="shared" si="4"/>
        <v>23.898</v>
      </c>
      <c r="Z31" s="63" t="str">
        <f t="shared" si="4"/>
        <v/>
      </c>
      <c r="AA31" s="64">
        <f>SUM(AA28:AA30)</f>
        <v>364.27800000000002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0.2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0.2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30.196999999999999</v>
      </c>
      <c r="O51" s="88">
        <f t="shared" si="10"/>
        <v>19.305999999999997</v>
      </c>
      <c r="P51" s="88">
        <f t="shared" si="10"/>
        <v>28.716999999999999</v>
      </c>
      <c r="Q51" s="88">
        <f t="shared" si="10"/>
        <v>18.690000000000001</v>
      </c>
      <c r="R51" s="88">
        <f t="shared" si="10"/>
        <v>120.78700000000001</v>
      </c>
      <c r="S51" s="88">
        <f t="shared" si="10"/>
        <v>11.62</v>
      </c>
      <c r="T51" s="88">
        <f t="shared" si="10"/>
        <v>17.419</v>
      </c>
      <c r="U51" s="88">
        <f t="shared" si="10"/>
        <v>21.195</v>
      </c>
      <c r="V51" s="88">
        <f t="shared" si="10"/>
        <v>18.994</v>
      </c>
      <c r="W51" s="88">
        <f t="shared" si="10"/>
        <v>28.472000000000001</v>
      </c>
      <c r="X51" s="88">
        <f t="shared" si="10"/>
        <v>25.183</v>
      </c>
      <c r="Y51" s="88">
        <f t="shared" si="10"/>
        <v>23.898</v>
      </c>
      <c r="Z51" s="89" t="str">
        <f t="shared" si="10"/>
        <v/>
      </c>
      <c r="AA51" s="104">
        <f>SUM(B51:Z51)</f>
        <v>364.47800000000007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30.196999999999999</v>
      </c>
      <c r="O4" s="18">
        <v>19.306000000000001</v>
      </c>
      <c r="P4" s="18">
        <v>28.741</v>
      </c>
      <c r="Q4" s="18">
        <v>18.643999999999998</v>
      </c>
      <c r="R4" s="18">
        <v>120.83499999999999</v>
      </c>
      <c r="S4" s="18">
        <v>11.620000000000001</v>
      </c>
      <c r="T4" s="18">
        <v>17.419</v>
      </c>
      <c r="U4" s="18">
        <v>21.195</v>
      </c>
      <c r="V4" s="18">
        <v>18.994</v>
      </c>
      <c r="W4" s="18">
        <v>28.472000000000001</v>
      </c>
      <c r="X4" s="18">
        <v>25.183</v>
      </c>
      <c r="Y4" s="18">
        <v>23.898</v>
      </c>
      <c r="Z4" s="19"/>
      <c r="AA4" s="20">
        <f>SUM(B4:Z4)</f>
        <v>364.50400000000002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89.55</v>
      </c>
      <c r="O7" s="28">
        <v>90</v>
      </c>
      <c r="P7" s="28">
        <v>120.94</v>
      </c>
      <c r="Q7" s="28">
        <v>123.25</v>
      </c>
      <c r="R7" s="28">
        <v>124.75</v>
      </c>
      <c r="S7" s="28">
        <v>120.35</v>
      </c>
      <c r="T7" s="28">
        <v>120.88</v>
      </c>
      <c r="U7" s="28">
        <v>120.65</v>
      </c>
      <c r="V7" s="28">
        <v>105.8</v>
      </c>
      <c r="W7" s="28">
        <v>87</v>
      </c>
      <c r="X7" s="28">
        <v>87</v>
      </c>
      <c r="Y7" s="28">
        <v>87.5</v>
      </c>
      <c r="Z7" s="29"/>
      <c r="AA7" s="30">
        <f>IF(SUM(B7:Z7)&lt;&gt;0,AVERAGEIF(B7:Z7,"&lt;&gt;"""),"")</f>
        <v>106.47250000000001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</v>
      </c>
      <c r="P14" s="57"/>
      <c r="Q14" s="57"/>
      <c r="R14" s="57"/>
      <c r="S14" s="57"/>
      <c r="T14" s="57"/>
      <c r="U14" s="57"/>
      <c r="V14" s="57"/>
      <c r="W14" s="57">
        <v>3</v>
      </c>
      <c r="X14" s="57">
        <v>5.66</v>
      </c>
      <c r="Y14" s="57">
        <v>10.685</v>
      </c>
      <c r="Z14" s="58"/>
      <c r="AA14" s="59">
        <f t="shared" si="0"/>
        <v>20.344999999999999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</v>
      </c>
      <c r="X16" s="62">
        <f t="shared" si="1"/>
        <v>5.66</v>
      </c>
      <c r="Y16" s="62">
        <f t="shared" si="1"/>
        <v>10.685</v>
      </c>
      <c r="Z16" s="63" t="str">
        <f t="shared" si="1"/>
        <v/>
      </c>
      <c r="AA16" s="64">
        <f>SUM(AA10:AA15)</f>
        <v>20.344999999999999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1.6</v>
      </c>
      <c r="R20" s="77"/>
      <c r="S20" s="77">
        <v>2.9</v>
      </c>
      <c r="T20" s="77">
        <v>5.8</v>
      </c>
      <c r="U20" s="77">
        <v>13.1</v>
      </c>
      <c r="V20" s="77">
        <v>14.8</v>
      </c>
      <c r="W20" s="77">
        <v>5.6</v>
      </c>
      <c r="X20" s="77"/>
      <c r="Y20" s="77">
        <v>5.4</v>
      </c>
      <c r="Z20" s="78"/>
      <c r="AA20" s="79">
        <f t="shared" si="2"/>
        <v>49.2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30.196999999999999</v>
      </c>
      <c r="O21" s="81">
        <v>18.306000000000001</v>
      </c>
      <c r="P21" s="81">
        <v>15.740999999999998</v>
      </c>
      <c r="Q21" s="81">
        <v>17.044</v>
      </c>
      <c r="R21" s="81">
        <v>13.035</v>
      </c>
      <c r="S21" s="81">
        <v>8.52</v>
      </c>
      <c r="T21" s="81">
        <v>11.619</v>
      </c>
      <c r="U21" s="81">
        <v>8.0949999999999989</v>
      </c>
      <c r="V21" s="81">
        <v>4.194</v>
      </c>
      <c r="W21" s="81">
        <v>19.872</v>
      </c>
      <c r="X21" s="81">
        <v>19.523</v>
      </c>
      <c r="Y21" s="81">
        <v>7.8130000000000006</v>
      </c>
      <c r="Z21" s="78"/>
      <c r="AA21" s="79">
        <f t="shared" si="2"/>
        <v>173.95899999999997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30.196999999999999</v>
      </c>
      <c r="O25" s="88">
        <f t="shared" si="3"/>
        <v>18.306000000000001</v>
      </c>
      <c r="P25" s="88">
        <f t="shared" si="3"/>
        <v>15.740999999999998</v>
      </c>
      <c r="Q25" s="88">
        <f t="shared" si="3"/>
        <v>18.644000000000002</v>
      </c>
      <c r="R25" s="88">
        <f t="shared" si="3"/>
        <v>13.035</v>
      </c>
      <c r="S25" s="88">
        <f t="shared" si="3"/>
        <v>11.42</v>
      </c>
      <c r="T25" s="88">
        <f t="shared" si="3"/>
        <v>17.419</v>
      </c>
      <c r="U25" s="88">
        <f t="shared" si="3"/>
        <v>21.195</v>
      </c>
      <c r="V25" s="88">
        <f t="shared" si="3"/>
        <v>18.994</v>
      </c>
      <c r="W25" s="88">
        <f t="shared" si="3"/>
        <v>25.472000000000001</v>
      </c>
      <c r="X25" s="88">
        <f t="shared" si="3"/>
        <v>19.523</v>
      </c>
      <c r="Y25" s="88">
        <f t="shared" si="3"/>
        <v>13.213000000000001</v>
      </c>
      <c r="Z25" s="89">
        <f t="shared" si="3"/>
        <v>0</v>
      </c>
      <c r="AA25" s="90">
        <f t="shared" si="3"/>
        <v>223.15899999999999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30.196999999999999</v>
      </c>
      <c r="O29" s="77">
        <v>19.306000000000001</v>
      </c>
      <c r="P29" s="77">
        <v>15.741</v>
      </c>
      <c r="Q29" s="77">
        <v>18.643999999999998</v>
      </c>
      <c r="R29" s="77">
        <v>13.035</v>
      </c>
      <c r="S29" s="77">
        <v>11.42</v>
      </c>
      <c r="T29" s="77">
        <v>17.419</v>
      </c>
      <c r="U29" s="77">
        <v>21.195</v>
      </c>
      <c r="V29" s="77">
        <v>18.994</v>
      </c>
      <c r="W29" s="77">
        <v>28.472000000000001</v>
      </c>
      <c r="X29" s="77">
        <v>25.183</v>
      </c>
      <c r="Y29" s="77">
        <v>23.898</v>
      </c>
      <c r="Z29" s="78"/>
      <c r="AA29" s="79">
        <f>SUM(B29:Z29)</f>
        <v>243.50399999999999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30.196999999999999</v>
      </c>
      <c r="O31" s="62">
        <f t="shared" si="4"/>
        <v>19.306000000000001</v>
      </c>
      <c r="P31" s="62">
        <f t="shared" si="4"/>
        <v>15.741</v>
      </c>
      <c r="Q31" s="62">
        <f t="shared" si="4"/>
        <v>18.643999999999998</v>
      </c>
      <c r="R31" s="62">
        <f t="shared" si="4"/>
        <v>13.035</v>
      </c>
      <c r="S31" s="62">
        <f t="shared" si="4"/>
        <v>11.42</v>
      </c>
      <c r="T31" s="62">
        <f t="shared" si="4"/>
        <v>17.419</v>
      </c>
      <c r="U31" s="62">
        <f t="shared" si="4"/>
        <v>21.195</v>
      </c>
      <c r="V31" s="62">
        <f t="shared" si="4"/>
        <v>18.994</v>
      </c>
      <c r="W31" s="62">
        <f t="shared" si="4"/>
        <v>28.472000000000001</v>
      </c>
      <c r="X31" s="62">
        <f t="shared" si="4"/>
        <v>25.183</v>
      </c>
      <c r="Y31" s="62">
        <f t="shared" si="4"/>
        <v>23.898</v>
      </c>
      <c r="Z31" s="63">
        <f t="shared" si="4"/>
        <v>0</v>
      </c>
      <c r="AA31" s="64">
        <f t="shared" si="4"/>
        <v>243.50399999999999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13</v>
      </c>
      <c r="Q38" s="99"/>
      <c r="R38" s="99">
        <v>107.8</v>
      </c>
      <c r="S38" s="99">
        <v>0.2</v>
      </c>
      <c r="T38" s="99"/>
      <c r="U38" s="99"/>
      <c r="V38" s="99"/>
      <c r="W38" s="99"/>
      <c r="X38" s="99"/>
      <c r="Y38" s="99"/>
      <c r="Z38" s="100"/>
      <c r="AA38" s="79">
        <f t="shared" si="5"/>
        <v>121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</v>
      </c>
      <c r="Q39" s="88">
        <f t="shared" si="6"/>
        <v>0</v>
      </c>
      <c r="R39" s="88">
        <f t="shared" si="6"/>
        <v>107.8</v>
      </c>
      <c r="S39" s="88">
        <f t="shared" si="6"/>
        <v>0.2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13</v>
      </c>
      <c r="Q46" s="99"/>
      <c r="R46" s="99">
        <v>107.8</v>
      </c>
      <c r="S46" s="99">
        <v>0.2</v>
      </c>
      <c r="T46" s="99"/>
      <c r="U46" s="99"/>
      <c r="V46" s="99"/>
      <c r="W46" s="99"/>
      <c r="X46" s="99"/>
      <c r="Y46" s="99"/>
      <c r="Z46" s="100"/>
      <c r="AA46" s="79">
        <f t="shared" si="7"/>
        <v>121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13</v>
      </c>
      <c r="Q48" s="88">
        <f t="shared" si="8"/>
        <v>0</v>
      </c>
      <c r="R48" s="88">
        <f t="shared" si="8"/>
        <v>107.8</v>
      </c>
      <c r="S48" s="88">
        <f t="shared" si="8"/>
        <v>0.2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30.196999999999999</v>
      </c>
      <c r="O51" s="88">
        <f t="shared" si="10"/>
        <v>19.306000000000001</v>
      </c>
      <c r="P51" s="88">
        <f t="shared" si="10"/>
        <v>28.741</v>
      </c>
      <c r="Q51" s="88">
        <f t="shared" si="10"/>
        <v>18.644000000000002</v>
      </c>
      <c r="R51" s="88">
        <f t="shared" si="10"/>
        <v>120.83499999999999</v>
      </c>
      <c r="S51" s="88">
        <f t="shared" si="10"/>
        <v>11.62</v>
      </c>
      <c r="T51" s="88">
        <f t="shared" si="10"/>
        <v>17.419</v>
      </c>
      <c r="U51" s="88">
        <f t="shared" si="10"/>
        <v>21.195</v>
      </c>
      <c r="V51" s="88">
        <f t="shared" si="10"/>
        <v>18.994</v>
      </c>
      <c r="W51" s="88">
        <f t="shared" si="10"/>
        <v>28.472000000000001</v>
      </c>
      <c r="X51" s="88">
        <f t="shared" si="10"/>
        <v>25.183</v>
      </c>
      <c r="Y51" s="88">
        <f t="shared" si="10"/>
        <v>23.898000000000003</v>
      </c>
      <c r="Z51" s="89">
        <f t="shared" si="10"/>
        <v>0</v>
      </c>
      <c r="AA51" s="104">
        <f>SUM(B51:Z51)</f>
        <v>364.50400000000002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13</v>
      </c>
      <c r="Q4" s="18">
        <v>-0.2</v>
      </c>
      <c r="R4" s="18">
        <v>107.8</v>
      </c>
      <c r="S4" s="18">
        <v>0.2</v>
      </c>
      <c r="T4" s="18"/>
      <c r="U4" s="18"/>
      <c r="V4" s="18"/>
      <c r="W4" s="18"/>
      <c r="X4" s="18"/>
      <c r="Y4" s="18"/>
      <c r="Z4" s="19"/>
      <c r="AA4" s="111">
        <f>SUM(B4:Z4)</f>
        <v>120.8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89.55</v>
      </c>
      <c r="O7" s="117">
        <v>90</v>
      </c>
      <c r="P7" s="117">
        <v>120.94</v>
      </c>
      <c r="Q7" s="117">
        <v>123.25</v>
      </c>
      <c r="R7" s="117">
        <v>124.75</v>
      </c>
      <c r="S7" s="117">
        <v>120.35</v>
      </c>
      <c r="T7" s="117">
        <v>120.88</v>
      </c>
      <c r="U7" s="117">
        <v>120.65</v>
      </c>
      <c r="V7" s="117">
        <v>105.8</v>
      </c>
      <c r="W7" s="117">
        <v>87</v>
      </c>
      <c r="X7" s="117">
        <v>87</v>
      </c>
      <c r="Y7" s="117">
        <v>87.5</v>
      </c>
      <c r="Z7" s="118"/>
      <c r="AA7" s="119">
        <f>IF(SUM(B7:Z7)&lt;&gt;0,AVERAGEIF(B7:Z7,"&lt;&gt;"""),"")</f>
        <v>106.47250000000001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0.2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13</v>
      </c>
      <c r="Q23" s="133"/>
      <c r="R23" s="133">
        <v>107.8</v>
      </c>
      <c r="S23" s="133">
        <v>0.2</v>
      </c>
      <c r="T23" s="133"/>
      <c r="U23" s="133"/>
      <c r="V23" s="133"/>
      <c r="W23" s="133"/>
      <c r="X23" s="133"/>
      <c r="Y23" s="133"/>
      <c r="Z23" s="131"/>
      <c r="AA23" s="132">
        <f t="shared" si="2"/>
        <v>121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13</v>
      </c>
      <c r="Q24" s="135">
        <f t="shared" si="3"/>
        <v>0</v>
      </c>
      <c r="R24" s="135">
        <f t="shared" si="3"/>
        <v>107.8</v>
      </c>
      <c r="S24" s="135">
        <f t="shared" si="3"/>
        <v>0.2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2023-12-03T09:21:19Z</dcterms:created>
  <dcterms:modified xsi:type="dcterms:W3CDTF">2023-12-03T09:21:20Z</dcterms:modified>
</cp:coreProperties>
</file>