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<sst xmlns="http://schemas.openxmlformats.org/spreadsheetml/2006/main" count="117" uniqueCount="53">
  <si>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28/11/2023 11:22:22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</si>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</sst>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EB3-4528-8B76-F797932232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EB3-4528-8B76-F797932232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EB3-4528-8B76-F797932232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B3-4528-8B76-F797932232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88.662000000000006</c:v>
                </c:pt>
                <c:pt idx="13">
                  <c:v>43.963000000000001</c:v>
                </c:pt>
                <c:pt idx="14">
                  <c:v>60.307000000000002</c:v>
                </c:pt>
                <c:pt idx="15">
                  <c:v>36.802</c:v>
                </c:pt>
                <c:pt idx="16">
                  <c:v>17.042000000000002</c:v>
                </c:pt>
                <c:pt idx="17">
                  <c:v>18.788</c:v>
                </c:pt>
                <c:pt idx="19">
                  <c:v>0.84499999999999997</c:v>
                </c:pt>
                <c:pt idx="20">
                  <c:v>18.074999999999999</c:v>
                </c:pt>
                <c:pt idx="21">
                  <c:v>89.378999999999991</c:v>
                </c:pt>
                <c:pt idx="22">
                  <c:v>55</c:v>
                </c:pt>
                <c:pt idx="23">
                  <c:v>39.951999999999998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B3-4528-8B76-F797932232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EB3-4528-8B76-F797932232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54.588999999999999</c:v>
                </c:pt>
                <c:pt idx="20">
                  <c:v>61.288000000000004</c:v>
                </c:pt>
                <c:pt idx="21">
                  <c:v>3.1789999999999998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B3-4528-8B76-F79793223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88.662000000000006</c:v>
                </c:pt>
                <c:pt idx="13">
                  <c:v>44.56</c:v>
                </c:pt>
                <c:pt idx="14">
                  <c:v>76.893000000000001</c:v>
                </c:pt>
                <c:pt idx="15">
                  <c:v>36.802000000000007</c:v>
                </c:pt>
                <c:pt idx="16">
                  <c:v>20.038</c:v>
                </c:pt>
                <c:pt idx="17">
                  <c:v>23.838999999999999</c:v>
                </c:pt>
                <c:pt idx="18">
                  <c:v>82.9</c:v>
                </c:pt>
                <c:pt idx="19">
                  <c:v>57.062999999999995</c:v>
                </c:pt>
                <c:pt idx="20">
                  <c:v>94.849000000000018</c:v>
                </c:pt>
                <c:pt idx="21">
                  <c:v>105.202</c:v>
                </c:pt>
                <c:pt idx="22">
                  <c:v>112.393</c:v>
                </c:pt>
                <c:pt idx="23">
                  <c:v>65.51700000000001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B3-4528-8B76-F79793223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83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97.73</c:v>
                </c:pt>
                <c:pt idx="17">
                  <c:v>112.91</c:v>
                </c:pt>
                <c:pt idx="18">
                  <c:v>81.11</c:v>
                </c:pt>
                <c:pt idx="19">
                  <c:v>82</c:v>
                </c:pt>
                <c:pt idx="20">
                  <c:v>109.82</c:v>
                </c:pt>
                <c:pt idx="21">
                  <c:v>99.51</c:v>
                </c:pt>
                <c:pt idx="22">
                  <c:v>51.73</c:v>
                </c:pt>
                <c:pt idx="23">
                  <c:v>35.74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B3-4528-8B76-F79793223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88.662000000000006</v>
      </c>
      <c r="O4" s="18">
        <v>44.56</v>
      </c>
      <c r="P4" s="18">
        <v>76.893000000000001</v>
      </c>
      <c r="Q4" s="18">
        <v>36.802</v>
      </c>
      <c r="R4" s="18">
        <v>20.038</v>
      </c>
      <c r="S4" s="18">
        <v>23.838999999999999</v>
      </c>
      <c r="T4" s="18">
        <v>82.9</v>
      </c>
      <c r="U4" s="18">
        <v>57.063000000000002</v>
      </c>
      <c r="V4" s="18">
        <v>94.84899999999999</v>
      </c>
      <c r="W4" s="18">
        <v>105.202</v>
      </c>
      <c r="X4" s="18">
        <v>112.39299999999999</v>
      </c>
      <c r="Y4" s="18">
        <v>65.51700000000001</v>
      </c>
      <c r="Z4" s="19"/>
      <c r="AA4" s="20">
        <f>SUM(B4:Z4)</f>
        <v>808.71800000000007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</v>
      </c>
      <c r="O7" s="28">
        <v>82.5</v>
      </c>
      <c r="P7" s="28">
        <v>82.5</v>
      </c>
      <c r="Q7" s="28">
        <v>82.5</v>
      </c>
      <c r="R7" s="28">
        <v>97.73</v>
      </c>
      <c r="S7" s="28">
        <v>112.91</v>
      </c>
      <c r="T7" s="28">
        <v>81.11</v>
      </c>
      <c r="U7" s="28">
        <v>82</v>
      </c>
      <c r="V7" s="28">
        <v>109.82</v>
      </c>
      <c r="W7" s="28">
        <v>99.51</v>
      </c>
      <c r="X7" s="28">
        <v>51.73</v>
      </c>
      <c r="Y7" s="28">
        <v>35.74</v>
      </c>
      <c r="Z7" s="29"/>
      <c r="AA7" s="30">
        <f>IF(SUM(B7:Z7)&lt;&gt;0,AVERAGEIF(B7:Z7,"&lt;&gt;"""),"")</f>
        <v>83.420833333333334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54.588999999999999</v>
      </c>
      <c r="V13" s="52">
        <v>61.288000000000004</v>
      </c>
      <c r="W13" s="52">
        <v>3.1789999999999998</v>
      </c>
      <c r="X13" s="52"/>
      <c r="Y13" s="52"/>
      <c r="Z13" s="53"/>
      <c r="AA13" s="54">
        <f t="shared" si="0"/>
        <v>119.05600000000001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88.662000000000006</v>
      </c>
      <c r="O14" s="57">
        <v>43.963000000000001</v>
      </c>
      <c r="P14" s="57">
        <v>60.307000000000002</v>
      </c>
      <c r="Q14" s="57">
        <v>36.802</v>
      </c>
      <c r="R14" s="57">
        <v>17.042000000000002</v>
      </c>
      <c r="S14" s="57">
        <v>18.788</v>
      </c>
      <c r="T14" s="57"/>
      <c r="U14" s="57">
        <v>0.84499999999999997</v>
      </c>
      <c r="V14" s="57">
        <v>18.074999999999999</v>
      </c>
      <c r="W14" s="57">
        <v>89.378999999999991</v>
      </c>
      <c r="X14" s="57">
        <v>55</v>
      </c>
      <c r="Y14" s="57">
        <v>39.951999999999998</v>
      </c>
      <c r="Z14" s="58"/>
      <c r="AA14" s="59">
        <f t="shared" si="0"/>
        <v>468.81500000000005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88.662000000000006</v>
      </c>
      <c r="O16" s="62">
        <f t="shared" si="1"/>
        <v>43.963000000000001</v>
      </c>
      <c r="P16" s="62">
        <f t="shared" si="1"/>
        <v>60.307000000000002</v>
      </c>
      <c r="Q16" s="62">
        <f t="shared" si="1"/>
        <v>36.802</v>
      </c>
      <c r="R16" s="62">
        <f t="shared" si="1"/>
        <v>17.042000000000002</v>
      </c>
      <c r="S16" s="62">
        <f t="shared" si="1"/>
        <v>18.788</v>
      </c>
      <c r="T16" s="62">
        <f t="shared" si="1"/>
        <v>0</v>
      </c>
      <c r="U16" s="62">
        <f t="shared" si="1"/>
        <v>55.433999999999997</v>
      </c>
      <c r="V16" s="62">
        <f t="shared" si="1"/>
        <v>79.363</v>
      </c>
      <c r="W16" s="62">
        <f t="shared" si="1"/>
        <v>92.557999999999993</v>
      </c>
      <c r="X16" s="62">
        <f t="shared" si="1"/>
        <v>55</v>
      </c>
      <c r="Y16" s="62">
        <f t="shared" si="1"/>
        <v>39.951999999999998</v>
      </c>
      <c r="Z16" s="63" t="str">
        <f t="shared" si="1"/>
        <v/>
      </c>
      <c r="AA16" s="64">
        <f>SUM(AA10:AA15)</f>
        <v>587.87100000000009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39.741999999999997</v>
      </c>
      <c r="Y19" s="72"/>
      <c r="Z19" s="73"/>
      <c r="AA19" s="74">
        <f t="shared" ref="AA19:AA24" si="2">SUM(B19:Z19)</f>
        <v>39.741999999999997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0.56999999999999995</v>
      </c>
      <c r="P20" s="77">
        <v>11.207000000000001</v>
      </c>
      <c r="Q20" s="77"/>
      <c r="R20" s="77">
        <v>7.8E-2</v>
      </c>
      <c r="S20" s="77">
        <v>2.6640000000000001</v>
      </c>
      <c r="T20" s="77">
        <v>32.9</v>
      </c>
      <c r="U20" s="77">
        <v>0.63300000000000001</v>
      </c>
      <c r="V20" s="77">
        <v>9.5609999999999999</v>
      </c>
      <c r="W20" s="77">
        <v>8.9529999999999994</v>
      </c>
      <c r="X20" s="77">
        <v>8.5739999999999998</v>
      </c>
      <c r="Y20" s="77">
        <v>8.2769999999999992</v>
      </c>
      <c r="Z20" s="78"/>
      <c r="AA20" s="79">
        <f t="shared" si="2"/>
        <v>83.417000000000002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2.7E-2</v>
      </c>
      <c r="P21" s="81">
        <v>5.3789999999999996</v>
      </c>
      <c r="Q21" s="81"/>
      <c r="R21" s="81">
        <v>2.9179999999999997</v>
      </c>
      <c r="S21" s="81">
        <v>2.387</v>
      </c>
      <c r="T21" s="81">
        <v>50</v>
      </c>
      <c r="U21" s="81">
        <v>0.996</v>
      </c>
      <c r="V21" s="81">
        <v>5.9249999999999998</v>
      </c>
      <c r="W21" s="81">
        <v>3.6909999999999998</v>
      </c>
      <c r="X21" s="81">
        <v>9.077</v>
      </c>
      <c r="Y21" s="81">
        <v>17.288000000000004</v>
      </c>
      <c r="Z21" s="78"/>
      <c r="AA21" s="79">
        <f t="shared" si="2"/>
        <v>97.688000000000017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0.59699999999999998</v>
      </c>
      <c r="P25" s="88">
        <f t="shared" si="3"/>
        <v>16.585999999999999</v>
      </c>
      <c r="Q25" s="88">
        <f t="shared" si="3"/>
        <v>0</v>
      </c>
      <c r="R25" s="88">
        <f t="shared" si="3"/>
        <v>2.9959999999999996</v>
      </c>
      <c r="S25" s="88">
        <f t="shared" si="3"/>
        <v>5.0510000000000002</v>
      </c>
      <c r="T25" s="88">
        <f t="shared" si="3"/>
        <v>82.9</v>
      </c>
      <c r="U25" s="88">
        <f t="shared" si="3"/>
        <v>1.629</v>
      </c>
      <c r="V25" s="88">
        <f t="shared" si="3"/>
        <v>15.486000000000001</v>
      </c>
      <c r="W25" s="88">
        <f t="shared" si="3"/>
        <v>12.643999999999998</v>
      </c>
      <c r="X25" s="88">
        <f t="shared" si="3"/>
        <v>57.392999999999994</v>
      </c>
      <c r="Y25" s="88">
        <f t="shared" si="3"/>
        <v>25.565000000000005</v>
      </c>
      <c r="Z25" s="89" t="str">
        <f t="shared" si="3"/>
        <v/>
      </c>
      <c r="AA25" s="90">
        <f>SUM(AA19:AA24)</f>
        <v>220.84700000000001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88.662000000000006</v>
      </c>
      <c r="O29" s="77">
        <v>44.56</v>
      </c>
      <c r="P29" s="77">
        <v>76.893000000000001</v>
      </c>
      <c r="Q29" s="77">
        <v>36.802</v>
      </c>
      <c r="R29" s="77">
        <v>20.038</v>
      </c>
      <c r="S29" s="77">
        <v>23.838999999999999</v>
      </c>
      <c r="T29" s="77">
        <v>82.9</v>
      </c>
      <c r="U29" s="77">
        <v>57.063000000000002</v>
      </c>
      <c r="V29" s="77">
        <v>94.849000000000004</v>
      </c>
      <c r="W29" s="77">
        <v>105.202</v>
      </c>
      <c r="X29" s="77">
        <v>112.393</v>
      </c>
      <c r="Y29" s="77">
        <v>65.516999999999996</v>
      </c>
      <c r="Z29" s="78"/>
      <c r="AA29" s="79">
        <f>SUM(B29:Z29)</f>
        <v>808.71800000000007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88.662000000000006</v>
      </c>
      <c r="O31" s="62">
        <f t="shared" si="4"/>
        <v>44.56</v>
      </c>
      <c r="P31" s="62">
        <f t="shared" si="4"/>
        <v>76.893000000000001</v>
      </c>
      <c r="Q31" s="62">
        <f t="shared" si="4"/>
        <v>36.802</v>
      </c>
      <c r="R31" s="62">
        <f t="shared" si="4"/>
        <v>20.038</v>
      </c>
      <c r="S31" s="62">
        <f t="shared" si="4"/>
        <v>23.838999999999999</v>
      </c>
      <c r="T31" s="62">
        <f t="shared" si="4"/>
        <v>82.9</v>
      </c>
      <c r="U31" s="62">
        <f t="shared" si="4"/>
        <v>57.063000000000002</v>
      </c>
      <c r="V31" s="62">
        <f t="shared" si="4"/>
        <v>94.849000000000004</v>
      </c>
      <c r="W31" s="62">
        <f t="shared" si="4"/>
        <v>105.202</v>
      </c>
      <c r="X31" s="62">
        <f t="shared" si="4"/>
        <v>112.393</v>
      </c>
      <c r="Y31" s="62">
        <f t="shared" si="4"/>
        <v>65.516999999999996</v>
      </c>
      <c r="Z31" s="63" t="str">
        <f t="shared" si="4"/>
        <v/>
      </c>
      <c r="AA31" s="64">
        <f>SUM(AA28:AA30)</f>
        <v>808.71800000000007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88.662000000000006</v>
      </c>
      <c r="O51" s="88">
        <f t="shared" si="10"/>
        <v>44.56</v>
      </c>
      <c r="P51" s="88">
        <f t="shared" si="10"/>
        <v>76.893000000000001</v>
      </c>
      <c r="Q51" s="88">
        <f t="shared" si="10"/>
        <v>36.802</v>
      </c>
      <c r="R51" s="88">
        <f t="shared" si="10"/>
        <v>20.038</v>
      </c>
      <c r="S51" s="88">
        <f t="shared" si="10"/>
        <v>23.838999999999999</v>
      </c>
      <c r="T51" s="88">
        <f t="shared" si="10"/>
        <v>82.9</v>
      </c>
      <c r="U51" s="88">
        <f t="shared" si="10"/>
        <v>57.062999999999995</v>
      </c>
      <c r="V51" s="88">
        <f t="shared" si="10"/>
        <v>94.849000000000004</v>
      </c>
      <c r="W51" s="88">
        <f t="shared" si="10"/>
        <v>105.202</v>
      </c>
      <c r="X51" s="88">
        <f t="shared" si="10"/>
        <v>112.393</v>
      </c>
      <c r="Y51" s="88">
        <f t="shared" si="10"/>
        <v>65.516999999999996</v>
      </c>
      <c r="Z51" s="89" t="str">
        <f t="shared" si="10"/>
        <v/>
      </c>
      <c r="AA51" s="104">
        <f>SUM(B51:Z51)</f>
        <v>808.71800000000007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88.662000000000006</v>
      </c>
      <c r="O4" s="18">
        <v>44.56</v>
      </c>
      <c r="P4" s="18">
        <v>76.893000000000001</v>
      </c>
      <c r="Q4" s="18">
        <v>36.802000000000007</v>
      </c>
      <c r="R4" s="18">
        <v>20.038</v>
      </c>
      <c r="S4" s="18">
        <v>23.838999999999999</v>
      </c>
      <c r="T4" s="18">
        <v>82.9</v>
      </c>
      <c r="U4" s="18">
        <v>57.062999999999995</v>
      </c>
      <c r="V4" s="18">
        <v>94.849000000000018</v>
      </c>
      <c r="W4" s="18">
        <v>105.202</v>
      </c>
      <c r="X4" s="18">
        <v>112.393</v>
      </c>
      <c r="Y4" s="18">
        <v>65.51700000000001</v>
      </c>
      <c r="Z4" s="19"/>
      <c r="AA4" s="20">
        <f>SUM(B4:Z4)</f>
        <v>808.71800000000019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</v>
      </c>
      <c r="O7" s="28">
        <v>82.5</v>
      </c>
      <c r="P7" s="28">
        <v>82.5</v>
      </c>
      <c r="Q7" s="28">
        <v>82.5</v>
      </c>
      <c r="R7" s="28">
        <v>97.73</v>
      </c>
      <c r="S7" s="28">
        <v>112.91</v>
      </c>
      <c r="T7" s="28">
        <v>81.11</v>
      </c>
      <c r="U7" s="28">
        <v>82</v>
      </c>
      <c r="V7" s="28">
        <v>109.82</v>
      </c>
      <c r="W7" s="28">
        <v>99.51</v>
      </c>
      <c r="X7" s="28">
        <v>51.73</v>
      </c>
      <c r="Y7" s="28">
        <v>35.74</v>
      </c>
      <c r="Z7" s="29"/>
      <c r="AA7" s="30">
        <f>IF(SUM(B7:Z7)&lt;&gt;0,AVERAGEIF(B7:Z7,"&lt;&gt;"""),"")</f>
        <v>83.420833333333334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15.323</v>
      </c>
      <c r="U12" s="52"/>
      <c r="V12" s="52"/>
      <c r="W12" s="52">
        <v>1.7549999999999999</v>
      </c>
      <c r="X12" s="52">
        <v>35.716999999999999</v>
      </c>
      <c r="Y12" s="52">
        <v>59.847999999999999</v>
      </c>
      <c r="Z12" s="53"/>
      <c r="AA12" s="54">
        <f t="shared" si="0"/>
        <v>112.643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2.1040000000000001</v>
      </c>
      <c r="Y13" s="52"/>
      <c r="Z13" s="53"/>
      <c r="AA13" s="54">
        <f t="shared" si="0"/>
        <v>2.1040000000000001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6.0310000000000006</v>
      </c>
      <c r="O14" s="57">
        <v>7.3579999999999997</v>
      </c>
      <c r="P14" s="57">
        <v>3.6870000000000003</v>
      </c>
      <c r="Q14" s="57">
        <v>3.3780000000000001</v>
      </c>
      <c r="R14" s="57">
        <v>1</v>
      </c>
      <c r="S14" s="57">
        <v>1</v>
      </c>
      <c r="T14" s="57">
        <v>26.472000000000001</v>
      </c>
      <c r="U14" s="57">
        <v>17.186999999999998</v>
      </c>
      <c r="V14" s="57"/>
      <c r="W14" s="57"/>
      <c r="X14" s="57">
        <v>0.52</v>
      </c>
      <c r="Y14" s="57">
        <v>1.9850000000000001</v>
      </c>
      <c r="Z14" s="58"/>
      <c r="AA14" s="59">
        <f t="shared" si="0"/>
        <v>68.617999999999995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6.0310000000000006</v>
      </c>
      <c r="O16" s="62">
        <f t="shared" si="1"/>
        <v>7.3579999999999997</v>
      </c>
      <c r="P16" s="62">
        <f t="shared" si="1"/>
        <v>3.6870000000000003</v>
      </c>
      <c r="Q16" s="62">
        <f t="shared" si="1"/>
        <v>3.3780000000000001</v>
      </c>
      <c r="R16" s="62">
        <f t="shared" si="1"/>
        <v>1</v>
      </c>
      <c r="S16" s="62">
        <f t="shared" si="1"/>
        <v>1</v>
      </c>
      <c r="T16" s="62">
        <f t="shared" si="1"/>
        <v>41.795000000000002</v>
      </c>
      <c r="U16" s="62">
        <f t="shared" si="1"/>
        <v>17.186999999999998</v>
      </c>
      <c r="V16" s="62">
        <f t="shared" si="1"/>
        <v>0</v>
      </c>
      <c r="W16" s="62">
        <f t="shared" si="1"/>
        <v>1.7549999999999999</v>
      </c>
      <c r="X16" s="62">
        <f t="shared" si="1"/>
        <v>38.341000000000001</v>
      </c>
      <c r="Y16" s="62">
        <f t="shared" si="1"/>
        <v>61.832999999999998</v>
      </c>
      <c r="Z16" s="63" t="str">
        <f t="shared" si="1"/>
        <v/>
      </c>
      <c r="AA16" s="64">
        <f>SUM(AA10:AA15)</f>
        <v>183.36500000000001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17.343</v>
      </c>
      <c r="O20" s="77">
        <v>17.331</v>
      </c>
      <c r="P20" s="77">
        <v>20.442</v>
      </c>
      <c r="Q20" s="77">
        <v>20.420999999999999</v>
      </c>
      <c r="R20" s="77">
        <v>7.2619999999999996</v>
      </c>
      <c r="S20" s="77">
        <v>10.455</v>
      </c>
      <c r="T20" s="77">
        <v>23.841999999999999</v>
      </c>
      <c r="U20" s="77">
        <v>21.450000000000003</v>
      </c>
      <c r="V20" s="77">
        <v>9.0860000000000003</v>
      </c>
      <c r="W20" s="77">
        <v>15.388</v>
      </c>
      <c r="X20" s="77">
        <v>8.3239999999999998</v>
      </c>
      <c r="Y20" s="77">
        <v>1.2489999999999999</v>
      </c>
      <c r="Z20" s="78"/>
      <c r="AA20" s="79">
        <f t="shared" si="2"/>
        <v>172.59300000000002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65.287999999999997</v>
      </c>
      <c r="O21" s="81">
        <v>19.871000000000002</v>
      </c>
      <c r="P21" s="81">
        <v>52.763999999999996</v>
      </c>
      <c r="Q21" s="81">
        <v>13.002999999999998</v>
      </c>
      <c r="R21" s="81">
        <v>11.776</v>
      </c>
      <c r="S21" s="81">
        <v>12.384</v>
      </c>
      <c r="T21" s="81">
        <v>17.262999999999998</v>
      </c>
      <c r="U21" s="81">
        <v>18.425999999999998</v>
      </c>
      <c r="V21" s="81">
        <v>85.763000000000005</v>
      </c>
      <c r="W21" s="81">
        <v>88.058999999999997</v>
      </c>
      <c r="X21" s="81">
        <v>65.727999999999994</v>
      </c>
      <c r="Y21" s="81">
        <v>2.4350000000000001</v>
      </c>
      <c r="Z21" s="78"/>
      <c r="AA21" s="79">
        <f t="shared" si="2"/>
        <v>452.76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82.631</v>
      </c>
      <c r="O25" s="88">
        <f t="shared" si="3"/>
        <v>37.201999999999998</v>
      </c>
      <c r="P25" s="88">
        <f t="shared" si="3"/>
        <v>73.205999999999989</v>
      </c>
      <c r="Q25" s="88">
        <f t="shared" si="3"/>
        <v>33.423999999999999</v>
      </c>
      <c r="R25" s="88">
        <f t="shared" si="3"/>
        <v>19.038</v>
      </c>
      <c r="S25" s="88">
        <f t="shared" si="3"/>
        <v>22.838999999999999</v>
      </c>
      <c r="T25" s="88">
        <f t="shared" si="3"/>
        <v>41.104999999999997</v>
      </c>
      <c r="U25" s="88">
        <f t="shared" si="3"/>
        <v>39.876000000000005</v>
      </c>
      <c r="V25" s="88">
        <f t="shared" si="3"/>
        <v>94.849000000000004</v>
      </c>
      <c r="W25" s="88">
        <f t="shared" si="3"/>
        <v>103.447</v>
      </c>
      <c r="X25" s="88">
        <f t="shared" si="3"/>
        <v>74.051999999999992</v>
      </c>
      <c r="Y25" s="88">
        <f t="shared" si="3"/>
        <v>3.6840000000000002</v>
      </c>
      <c r="Z25" s="89">
        <f t="shared" si="3"/>
        <v>0</v>
      </c>
      <c r="AA25" s="90">
        <f t="shared" si="3"/>
        <v>625.35300000000007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88.662000000000006</v>
      </c>
      <c r="O29" s="77">
        <v>44.56</v>
      </c>
      <c r="P29" s="77">
        <v>76.893000000000001</v>
      </c>
      <c r="Q29" s="77">
        <v>36.802</v>
      </c>
      <c r="R29" s="77">
        <v>20.038</v>
      </c>
      <c r="S29" s="77">
        <v>23.838999999999999</v>
      </c>
      <c r="T29" s="77">
        <v>82.9</v>
      </c>
      <c r="U29" s="77">
        <v>57.063000000000002</v>
      </c>
      <c r="V29" s="77">
        <v>94.849000000000004</v>
      </c>
      <c r="W29" s="77">
        <v>105.202</v>
      </c>
      <c r="X29" s="77">
        <v>112.393</v>
      </c>
      <c r="Y29" s="77">
        <v>65.516999999999996</v>
      </c>
      <c r="Z29" s="78"/>
      <c r="AA29" s="79">
        <f>SUM(B29:Z29)</f>
        <v>808.71800000000007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88.662000000000006</v>
      </c>
      <c r="O31" s="62">
        <f t="shared" si="4"/>
        <v>44.56</v>
      </c>
      <c r="P31" s="62">
        <f t="shared" si="4"/>
        <v>76.893000000000001</v>
      </c>
      <c r="Q31" s="62">
        <f t="shared" si="4"/>
        <v>36.802</v>
      </c>
      <c r="R31" s="62">
        <f t="shared" si="4"/>
        <v>20.038</v>
      </c>
      <c r="S31" s="62">
        <f t="shared" si="4"/>
        <v>23.838999999999999</v>
      </c>
      <c r="T31" s="62">
        <f t="shared" si="4"/>
        <v>82.9</v>
      </c>
      <c r="U31" s="62">
        <f t="shared" si="4"/>
        <v>57.063000000000002</v>
      </c>
      <c r="V31" s="62">
        <f t="shared" si="4"/>
        <v>94.849000000000004</v>
      </c>
      <c r="W31" s="62">
        <f t="shared" si="4"/>
        <v>105.202</v>
      </c>
      <c r="X31" s="62">
        <f t="shared" si="4"/>
        <v>112.393</v>
      </c>
      <c r="Y31" s="62">
        <f t="shared" si="4"/>
        <v>65.516999999999996</v>
      </c>
      <c r="Z31" s="63">
        <f t="shared" si="4"/>
        <v>0</v>
      </c>
      <c r="AA31" s="64">
        <f t="shared" si="4"/>
        <v>808.71800000000007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88.662000000000006</v>
      </c>
      <c r="O51" s="88">
        <f t="shared" si="10"/>
        <v>44.559999999999995</v>
      </c>
      <c r="P51" s="88">
        <f t="shared" si="10"/>
        <v>76.892999999999986</v>
      </c>
      <c r="Q51" s="88">
        <f t="shared" si="10"/>
        <v>36.802</v>
      </c>
      <c r="R51" s="88">
        <f t="shared" si="10"/>
        <v>20.038</v>
      </c>
      <c r="S51" s="88">
        <f t="shared" si="10"/>
        <v>23.838999999999999</v>
      </c>
      <c r="T51" s="88">
        <f t="shared" si="10"/>
        <v>82.9</v>
      </c>
      <c r="U51" s="88">
        <f t="shared" si="10"/>
        <v>57.063000000000002</v>
      </c>
      <c r="V51" s="88">
        <f t="shared" si="10"/>
        <v>94.849000000000004</v>
      </c>
      <c r="W51" s="88">
        <f t="shared" si="10"/>
        <v>105.202</v>
      </c>
      <c r="X51" s="88">
        <f t="shared" si="10"/>
        <v>112.393</v>
      </c>
      <c r="Y51" s="88">
        <f t="shared" si="10"/>
        <v>65.516999999999996</v>
      </c>
      <c r="Z51" s="89">
        <f t="shared" si="10"/>
        <v>0</v>
      </c>
      <c r="AA51" s="104">
        <f>SUM(B51:Z51)</f>
        <v>808.71800000000007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83</v>
      </c>
      <c r="O7" s="117">
        <v>82.5</v>
      </c>
      <c r="P7" s="117">
        <v>82.5</v>
      </c>
      <c r="Q7" s="117">
        <v>82.5</v>
      </c>
      <c r="R7" s="117">
        <v>97.73</v>
      </c>
      <c r="S7" s="117">
        <v>112.91</v>
      </c>
      <c r="T7" s="117">
        <v>81.11</v>
      </c>
      <c r="U7" s="117">
        <v>82</v>
      </c>
      <c r="V7" s="117">
        <v>109.82</v>
      </c>
      <c r="W7" s="117">
        <v>99.51</v>
      </c>
      <c r="X7" s="117">
        <v>51.73</v>
      </c>
      <c r="Y7" s="117">
        <v>35.74</v>
      </c>
      <c r="Z7" s="118"/>
      <c r="AA7" s="119">
        <f>IF(SUM(B7:Z7)&lt;&gt;0,AVERAGEIF(B7:Z7,"&lt;&gt;"""),"")</f>
        <v>83.420833333333334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2023-11-28T09:22:22Z</dcterms:created>
  <dcterms:modified xsi:type="dcterms:W3CDTF">2023-11-28T09:22:23Z</dcterms:modified>
</cp:coreProperties>
</file>