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<sst xmlns="http://schemas.openxmlformats.org/spreadsheetml/2006/main" count="117" uniqueCount="53">
  <si>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27/11/2023 11:20:00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</si>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</sst>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0C5-407E-A73E-28903F2CF2F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0C5-407E-A73E-28903F2CF2F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8.5579999999999998</c:v>
                </c:pt>
                <c:pt idx="16">
                  <c:v>48.314999999999998</c:v>
                </c:pt>
                <c:pt idx="17">
                  <c:v>11.814</c:v>
                </c:pt>
                <c:pt idx="18">
                  <c:v>44.271999999999998</c:v>
                </c:pt>
                <c:pt idx="19">
                  <c:v>19.984999999999999</c:v>
                </c:pt>
                <c:pt idx="21">
                  <c:v>3.25</c:v>
                </c:pt>
                <c:pt idx="22">
                  <c:v>6.24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C5-407E-A73E-28903F2CF2F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C5-407E-A73E-28903F2CF2F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25.926000000000002</c:v>
                </c:pt>
                <c:pt idx="13">
                  <c:v>31.744</c:v>
                </c:pt>
                <c:pt idx="14">
                  <c:v>27.976000000000003</c:v>
                </c:pt>
                <c:pt idx="15">
                  <c:v>1.107</c:v>
                </c:pt>
                <c:pt idx="16">
                  <c:v>0.51600000000000001</c:v>
                </c:pt>
                <c:pt idx="17">
                  <c:v>0.49</c:v>
                </c:pt>
                <c:pt idx="18">
                  <c:v>0.98299999999999998</c:v>
                </c:pt>
                <c:pt idx="19">
                  <c:v>1.8959999999999999</c:v>
                </c:pt>
                <c:pt idx="20">
                  <c:v>0.20599999999999999</c:v>
                </c:pt>
                <c:pt idx="21">
                  <c:v>1.147</c:v>
                </c:pt>
                <c:pt idx="22">
                  <c:v>6.3179999999999996</c:v>
                </c:pt>
                <c:pt idx="23">
                  <c:v>6.7110000000000003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0C5-407E-A73E-28903F2CF2F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0C5-407E-A73E-28903F2CF2F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0C5-407E-A73E-28903F2CF2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41.49</c:v>
                </c:pt>
                <c:pt idx="13">
                  <c:v>34.531000000000006</c:v>
                </c:pt>
                <c:pt idx="14">
                  <c:v>31.268999999999998</c:v>
                </c:pt>
                <c:pt idx="15">
                  <c:v>12.49</c:v>
                </c:pt>
                <c:pt idx="16">
                  <c:v>50.896000000000001</c:v>
                </c:pt>
                <c:pt idx="17">
                  <c:v>18.175000000000001</c:v>
                </c:pt>
                <c:pt idx="18">
                  <c:v>50.239999999999995</c:v>
                </c:pt>
                <c:pt idx="19">
                  <c:v>27.103000000000002</c:v>
                </c:pt>
                <c:pt idx="20">
                  <c:v>3.0590000000000002</c:v>
                </c:pt>
                <c:pt idx="21">
                  <c:v>6.2229999999999999</c:v>
                </c:pt>
                <c:pt idx="22">
                  <c:v>14.327999999999999</c:v>
                </c:pt>
                <c:pt idx="23">
                  <c:v>13.797000000000001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0C5-407E-A73E-28903F2CF2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114.33</c:v>
                </c:pt>
                <c:pt idx="13">
                  <c:v>100.76</c:v>
                </c:pt>
                <c:pt idx="14">
                  <c:v>124.17</c:v>
                </c:pt>
                <c:pt idx="15">
                  <c:v>135</c:v>
                </c:pt>
                <c:pt idx="16">
                  <c:v>205</c:v>
                </c:pt>
                <c:pt idx="17">
                  <c:v>178</c:v>
                </c:pt>
                <c:pt idx="18">
                  <c:v>152</c:v>
                </c:pt>
                <c:pt idx="19">
                  <c:v>152</c:v>
                </c:pt>
                <c:pt idx="20">
                  <c:v>123.94</c:v>
                </c:pt>
                <c:pt idx="21">
                  <c:v>126</c:v>
                </c:pt>
                <c:pt idx="22">
                  <c:v>105</c:v>
                </c:pt>
                <c:pt idx="23">
                  <c:v>76.569999999999993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0C5-407E-A73E-28903F2CF2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41.49</v>
      </c>
      <c r="O4" s="18">
        <v>34.530999999999999</v>
      </c>
      <c r="P4" s="18">
        <v>31.269000000000002</v>
      </c>
      <c r="Q4" s="18">
        <v>12.49</v>
      </c>
      <c r="R4" s="18">
        <v>50.896000000000001</v>
      </c>
      <c r="S4" s="18">
        <v>18.174999999999997</v>
      </c>
      <c r="T4" s="18">
        <v>50.239999999999995</v>
      </c>
      <c r="U4" s="18">
        <v>27.102999999999998</v>
      </c>
      <c r="V4" s="18">
        <v>3.0590000000000002</v>
      </c>
      <c r="W4" s="18">
        <v>6.2230000000000008</v>
      </c>
      <c r="X4" s="18">
        <v>14.327999999999999</v>
      </c>
      <c r="Y4" s="18">
        <v>13.797000000000001</v>
      </c>
      <c r="Z4" s="19"/>
      <c r="AA4" s="20">
        <f>SUM(B4:Z4)</f>
        <v>303.60100000000006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114.33</v>
      </c>
      <c r="O7" s="28">
        <v>100.76</v>
      </c>
      <c r="P7" s="28">
        <v>124.17</v>
      </c>
      <c r="Q7" s="28">
        <v>135</v>
      </c>
      <c r="R7" s="28">
        <v>205</v>
      </c>
      <c r="S7" s="28">
        <v>178</v>
      </c>
      <c r="T7" s="28">
        <v>152</v>
      </c>
      <c r="U7" s="28">
        <v>152</v>
      </c>
      <c r="V7" s="28">
        <v>123.94</v>
      </c>
      <c r="W7" s="28">
        <v>126</v>
      </c>
      <c r="X7" s="28">
        <v>105</v>
      </c>
      <c r="Y7" s="28">
        <v>76.569999999999993</v>
      </c>
      <c r="Z7" s="29"/>
      <c r="AA7" s="30">
        <f>IF(SUM(B7:Z7)&lt;&gt;0,AVERAGEIF(B7:Z7,"&lt;&gt;"""),"")</f>
        <v>132.73083333333332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8.5579999999999998</v>
      </c>
      <c r="R12" s="52">
        <v>48.314999999999998</v>
      </c>
      <c r="S12" s="52">
        <v>11.814</v>
      </c>
      <c r="T12" s="52">
        <v>44.271999999999998</v>
      </c>
      <c r="U12" s="52">
        <v>19.984999999999999</v>
      </c>
      <c r="V12" s="52"/>
      <c r="W12" s="52">
        <v>3.25</v>
      </c>
      <c r="X12" s="52">
        <v>6.24</v>
      </c>
      <c r="Y12" s="52"/>
      <c r="Z12" s="53"/>
      <c r="AA12" s="54">
        <f t="shared" si="0"/>
        <v>142.43400000000003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25.926000000000002</v>
      </c>
      <c r="O14" s="57">
        <v>31.744</v>
      </c>
      <c r="P14" s="57">
        <v>27.976000000000003</v>
      </c>
      <c r="Q14" s="57">
        <v>1.107</v>
      </c>
      <c r="R14" s="57">
        <v>0.51600000000000001</v>
      </c>
      <c r="S14" s="57">
        <v>0.49</v>
      </c>
      <c r="T14" s="57">
        <v>0.98299999999999998</v>
      </c>
      <c r="U14" s="57">
        <v>1.8959999999999999</v>
      </c>
      <c r="V14" s="57">
        <v>0.20599999999999999</v>
      </c>
      <c r="W14" s="57">
        <v>1.147</v>
      </c>
      <c r="X14" s="57">
        <v>6.3179999999999996</v>
      </c>
      <c r="Y14" s="57">
        <v>6.7110000000000003</v>
      </c>
      <c r="Z14" s="58"/>
      <c r="AA14" s="59">
        <f t="shared" si="0"/>
        <v>105.02000000000001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25.926000000000002</v>
      </c>
      <c r="O16" s="62">
        <f t="shared" si="1"/>
        <v>31.744</v>
      </c>
      <c r="P16" s="62">
        <f t="shared" si="1"/>
        <v>27.976000000000003</v>
      </c>
      <c r="Q16" s="62">
        <f t="shared" si="1"/>
        <v>9.6649999999999991</v>
      </c>
      <c r="R16" s="62">
        <f t="shared" si="1"/>
        <v>48.830999999999996</v>
      </c>
      <c r="S16" s="62">
        <f t="shared" si="1"/>
        <v>12.304</v>
      </c>
      <c r="T16" s="62">
        <f t="shared" si="1"/>
        <v>45.254999999999995</v>
      </c>
      <c r="U16" s="62">
        <f t="shared" si="1"/>
        <v>21.881</v>
      </c>
      <c r="V16" s="62">
        <f t="shared" si="1"/>
        <v>0.20599999999999999</v>
      </c>
      <c r="W16" s="62">
        <f t="shared" si="1"/>
        <v>4.3970000000000002</v>
      </c>
      <c r="X16" s="62">
        <f t="shared" si="1"/>
        <v>12.558</v>
      </c>
      <c r="Y16" s="62">
        <f t="shared" si="1"/>
        <v>6.7110000000000003</v>
      </c>
      <c r="Z16" s="63" t="str">
        <f t="shared" si="1"/>
        <v/>
      </c>
      <c r="AA16" s="64">
        <f>SUM(AA10:AA15)</f>
        <v>247.45400000000004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4.0329999999999995</v>
      </c>
      <c r="O20" s="77">
        <v>2.423</v>
      </c>
      <c r="P20" s="77">
        <v>2.544</v>
      </c>
      <c r="Q20" s="77">
        <v>2.2530000000000001</v>
      </c>
      <c r="R20" s="77">
        <v>2.0649999999999999</v>
      </c>
      <c r="S20" s="77">
        <v>2.0830000000000002</v>
      </c>
      <c r="T20" s="77">
        <v>2.069</v>
      </c>
      <c r="U20" s="77">
        <v>2.0299999999999998</v>
      </c>
      <c r="V20" s="77">
        <v>1.954</v>
      </c>
      <c r="W20" s="77">
        <v>1.8260000000000001</v>
      </c>
      <c r="X20" s="77">
        <v>1.77</v>
      </c>
      <c r="Y20" s="77">
        <v>1.6819999999999999</v>
      </c>
      <c r="Z20" s="78"/>
      <c r="AA20" s="79">
        <f t="shared" si="2"/>
        <v>26.731999999999999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11.531000000000001</v>
      </c>
      <c r="O21" s="81">
        <v>0.36399999999999999</v>
      </c>
      <c r="P21" s="81">
        <v>0.749</v>
      </c>
      <c r="Q21" s="81">
        <v>0.57199999999999995</v>
      </c>
      <c r="R21" s="81"/>
      <c r="S21" s="81">
        <v>3.7880000000000003</v>
      </c>
      <c r="T21" s="81">
        <v>2.9159999999999999</v>
      </c>
      <c r="U21" s="81">
        <v>3.1920000000000002</v>
      </c>
      <c r="V21" s="81">
        <v>0.89900000000000002</v>
      </c>
      <c r="W21" s="81"/>
      <c r="X21" s="81"/>
      <c r="Y21" s="81">
        <v>5.4039999999999999</v>
      </c>
      <c r="Z21" s="78"/>
      <c r="AA21" s="79">
        <f t="shared" si="2"/>
        <v>29.415000000000003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15.564</v>
      </c>
      <c r="O25" s="88">
        <f t="shared" si="3"/>
        <v>2.7869999999999999</v>
      </c>
      <c r="P25" s="88">
        <f t="shared" si="3"/>
        <v>3.2930000000000001</v>
      </c>
      <c r="Q25" s="88">
        <f t="shared" si="3"/>
        <v>2.8250000000000002</v>
      </c>
      <c r="R25" s="88">
        <f t="shared" si="3"/>
        <v>2.0649999999999999</v>
      </c>
      <c r="S25" s="88">
        <f t="shared" si="3"/>
        <v>5.8710000000000004</v>
      </c>
      <c r="T25" s="88">
        <f t="shared" si="3"/>
        <v>4.9849999999999994</v>
      </c>
      <c r="U25" s="88">
        <f t="shared" si="3"/>
        <v>5.2219999999999995</v>
      </c>
      <c r="V25" s="88">
        <f t="shared" si="3"/>
        <v>2.8529999999999998</v>
      </c>
      <c r="W25" s="88">
        <f t="shared" si="3"/>
        <v>1.8260000000000001</v>
      </c>
      <c r="X25" s="88">
        <f t="shared" si="3"/>
        <v>1.77</v>
      </c>
      <c r="Y25" s="88">
        <f t="shared" si="3"/>
        <v>7.0860000000000003</v>
      </c>
      <c r="Z25" s="89" t="str">
        <f t="shared" si="3"/>
        <v/>
      </c>
      <c r="AA25" s="90">
        <f>SUM(AA19:AA24)</f>
        <v>56.147000000000006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41.49</v>
      </c>
      <c r="O29" s="77">
        <v>34.530999999999999</v>
      </c>
      <c r="P29" s="77">
        <v>31.268999999999998</v>
      </c>
      <c r="Q29" s="77">
        <v>12.49</v>
      </c>
      <c r="R29" s="77">
        <v>50.896000000000001</v>
      </c>
      <c r="S29" s="77">
        <v>18.175000000000001</v>
      </c>
      <c r="T29" s="77">
        <v>50.24</v>
      </c>
      <c r="U29" s="77">
        <v>27.103000000000002</v>
      </c>
      <c r="V29" s="77">
        <v>3.0590000000000002</v>
      </c>
      <c r="W29" s="77">
        <v>6.2229999999999999</v>
      </c>
      <c r="X29" s="77">
        <v>14.327999999999999</v>
      </c>
      <c r="Y29" s="77">
        <v>13.797000000000001</v>
      </c>
      <c r="Z29" s="78"/>
      <c r="AA29" s="79">
        <f>SUM(B29:Z29)</f>
        <v>303.60100000000006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41.49</v>
      </c>
      <c r="O31" s="62">
        <f t="shared" si="4"/>
        <v>34.530999999999999</v>
      </c>
      <c r="P31" s="62">
        <f t="shared" si="4"/>
        <v>31.268999999999998</v>
      </c>
      <c r="Q31" s="62">
        <f t="shared" si="4"/>
        <v>12.49</v>
      </c>
      <c r="R31" s="62">
        <f t="shared" si="4"/>
        <v>50.896000000000001</v>
      </c>
      <c r="S31" s="62">
        <f t="shared" si="4"/>
        <v>18.175000000000001</v>
      </c>
      <c r="T31" s="62">
        <f t="shared" si="4"/>
        <v>50.24</v>
      </c>
      <c r="U31" s="62">
        <f t="shared" si="4"/>
        <v>27.103000000000002</v>
      </c>
      <c r="V31" s="62">
        <f t="shared" si="4"/>
        <v>3.0590000000000002</v>
      </c>
      <c r="W31" s="62">
        <f t="shared" si="4"/>
        <v>6.2229999999999999</v>
      </c>
      <c r="X31" s="62">
        <f t="shared" si="4"/>
        <v>14.327999999999999</v>
      </c>
      <c r="Y31" s="62">
        <f t="shared" si="4"/>
        <v>13.797000000000001</v>
      </c>
      <c r="Z31" s="63" t="str">
        <f t="shared" si="4"/>
        <v/>
      </c>
      <c r="AA31" s="64">
        <f>SUM(AA28:AA30)</f>
        <v>303.60100000000006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41.49</v>
      </c>
      <c r="O51" s="88">
        <f t="shared" si="10"/>
        <v>34.530999999999999</v>
      </c>
      <c r="P51" s="88">
        <f t="shared" si="10"/>
        <v>31.269000000000002</v>
      </c>
      <c r="Q51" s="88">
        <f t="shared" si="10"/>
        <v>12.489999999999998</v>
      </c>
      <c r="R51" s="88">
        <f t="shared" si="10"/>
        <v>50.895999999999994</v>
      </c>
      <c r="S51" s="88">
        <f t="shared" si="10"/>
        <v>18.175000000000001</v>
      </c>
      <c r="T51" s="88">
        <f t="shared" si="10"/>
        <v>50.239999999999995</v>
      </c>
      <c r="U51" s="88">
        <f t="shared" si="10"/>
        <v>27.103000000000002</v>
      </c>
      <c r="V51" s="88">
        <f t="shared" si="10"/>
        <v>3.0589999999999997</v>
      </c>
      <c r="W51" s="88">
        <f t="shared" si="10"/>
        <v>6.2230000000000008</v>
      </c>
      <c r="X51" s="88">
        <f t="shared" si="10"/>
        <v>14.327999999999999</v>
      </c>
      <c r="Y51" s="88">
        <f t="shared" si="10"/>
        <v>13.797000000000001</v>
      </c>
      <c r="Z51" s="89" t="str">
        <f t="shared" si="10"/>
        <v/>
      </c>
      <c r="AA51" s="104">
        <f>SUM(B51:Z51)</f>
        <v>303.60100000000006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41.49</v>
      </c>
      <c r="O4" s="18">
        <v>34.531000000000006</v>
      </c>
      <c r="P4" s="18">
        <v>31.268999999999998</v>
      </c>
      <c r="Q4" s="18">
        <v>12.49</v>
      </c>
      <c r="R4" s="18">
        <v>50.896000000000001</v>
      </c>
      <c r="S4" s="18">
        <v>18.175000000000001</v>
      </c>
      <c r="T4" s="18">
        <v>50.239999999999995</v>
      </c>
      <c r="U4" s="18">
        <v>27.103000000000002</v>
      </c>
      <c r="V4" s="18">
        <v>3.0590000000000002</v>
      </c>
      <c r="W4" s="18">
        <v>6.2229999999999999</v>
      </c>
      <c r="X4" s="18">
        <v>14.327999999999999</v>
      </c>
      <c r="Y4" s="18">
        <v>13.797000000000001</v>
      </c>
      <c r="Z4" s="19"/>
      <c r="AA4" s="20">
        <f>SUM(B4:Z4)</f>
        <v>303.60100000000006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114.33</v>
      </c>
      <c r="O7" s="28">
        <v>100.76</v>
      </c>
      <c r="P7" s="28">
        <v>124.17</v>
      </c>
      <c r="Q7" s="28">
        <v>135</v>
      </c>
      <c r="R7" s="28">
        <v>205</v>
      </c>
      <c r="S7" s="28">
        <v>178</v>
      </c>
      <c r="T7" s="28">
        <v>152</v>
      </c>
      <c r="U7" s="28">
        <v>152</v>
      </c>
      <c r="V7" s="28">
        <v>123.94</v>
      </c>
      <c r="W7" s="28">
        <v>126</v>
      </c>
      <c r="X7" s="28">
        <v>105</v>
      </c>
      <c r="Y7" s="28">
        <v>76.569999999999993</v>
      </c>
      <c r="Z7" s="29"/>
      <c r="AA7" s="30">
        <f>IF(SUM(B7:Z7)&lt;&gt;0,AVERAGEIF(B7:Z7,"&lt;&gt;"""),"")</f>
        <v>132.73083333333332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41.49</v>
      </c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41.49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26</v>
      </c>
      <c r="P14" s="57">
        <v>30.478999999999999</v>
      </c>
      <c r="Q14" s="57"/>
      <c r="R14" s="57">
        <v>33</v>
      </c>
      <c r="S14" s="57"/>
      <c r="T14" s="57">
        <v>43</v>
      </c>
      <c r="U14" s="57">
        <v>27.103000000000002</v>
      </c>
      <c r="V14" s="57"/>
      <c r="W14" s="57"/>
      <c r="X14" s="57"/>
      <c r="Y14" s="57">
        <v>13.797000000000001</v>
      </c>
      <c r="Z14" s="58"/>
      <c r="AA14" s="59">
        <f t="shared" si="0"/>
        <v>173.37899999999999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41.49</v>
      </c>
      <c r="O16" s="62">
        <f t="shared" si="1"/>
        <v>26</v>
      </c>
      <c r="P16" s="62">
        <f t="shared" si="1"/>
        <v>30.478999999999999</v>
      </c>
      <c r="Q16" s="62">
        <f t="shared" si="1"/>
        <v>0</v>
      </c>
      <c r="R16" s="62">
        <f t="shared" si="1"/>
        <v>33</v>
      </c>
      <c r="S16" s="62">
        <f t="shared" si="1"/>
        <v>0</v>
      </c>
      <c r="T16" s="62">
        <f t="shared" si="1"/>
        <v>43</v>
      </c>
      <c r="U16" s="62">
        <f t="shared" si="1"/>
        <v>27.103000000000002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13.797000000000001</v>
      </c>
      <c r="Z16" s="63" t="str">
        <f t="shared" si="1"/>
        <v/>
      </c>
      <c r="AA16" s="64">
        <f>SUM(AA10:AA15)</f>
        <v>214.869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9.8000000000000007</v>
      </c>
      <c r="R20" s="77">
        <v>14.074999999999999</v>
      </c>
      <c r="S20" s="77"/>
      <c r="T20" s="77">
        <v>4.9239999999999995</v>
      </c>
      <c r="U20" s="77"/>
      <c r="V20" s="77"/>
      <c r="W20" s="77"/>
      <c r="X20" s="77">
        <v>2.698</v>
      </c>
      <c r="Y20" s="77"/>
      <c r="Z20" s="78"/>
      <c r="AA20" s="79">
        <f t="shared" si="2"/>
        <v>31.497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8.5310000000000006</v>
      </c>
      <c r="P21" s="81">
        <v>0.79</v>
      </c>
      <c r="Q21" s="81">
        <v>2.6900000000000004</v>
      </c>
      <c r="R21" s="81">
        <v>3.8209999999999997</v>
      </c>
      <c r="S21" s="81">
        <v>18.175000000000001</v>
      </c>
      <c r="T21" s="81">
        <v>2.3159999999999998</v>
      </c>
      <c r="U21" s="81"/>
      <c r="V21" s="81">
        <v>3.0590000000000002</v>
      </c>
      <c r="W21" s="81">
        <v>6.2229999999999999</v>
      </c>
      <c r="X21" s="81">
        <v>11.629999999999999</v>
      </c>
      <c r="Y21" s="81"/>
      <c r="Z21" s="78"/>
      <c r="AA21" s="79">
        <f t="shared" si="2"/>
        <v>57.234999999999999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8.5310000000000006</v>
      </c>
      <c r="P25" s="88">
        <f t="shared" si="3"/>
        <v>0.79</v>
      </c>
      <c r="Q25" s="88">
        <f t="shared" si="3"/>
        <v>12.490000000000002</v>
      </c>
      <c r="R25" s="88">
        <f t="shared" si="3"/>
        <v>17.896000000000001</v>
      </c>
      <c r="S25" s="88">
        <f t="shared" si="3"/>
        <v>18.175000000000001</v>
      </c>
      <c r="T25" s="88">
        <f t="shared" si="3"/>
        <v>7.2399999999999993</v>
      </c>
      <c r="U25" s="88">
        <f t="shared" si="3"/>
        <v>0</v>
      </c>
      <c r="V25" s="88">
        <f t="shared" si="3"/>
        <v>3.0590000000000002</v>
      </c>
      <c r="W25" s="88">
        <f t="shared" si="3"/>
        <v>6.2229999999999999</v>
      </c>
      <c r="X25" s="88">
        <f t="shared" si="3"/>
        <v>14.327999999999999</v>
      </c>
      <c r="Y25" s="88">
        <f t="shared" si="3"/>
        <v>0</v>
      </c>
      <c r="Z25" s="89">
        <f t="shared" si="3"/>
        <v>0</v>
      </c>
      <c r="AA25" s="90">
        <f t="shared" si="3"/>
        <v>88.731999999999999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41.49</v>
      </c>
      <c r="O29" s="77">
        <v>34.530999999999999</v>
      </c>
      <c r="P29" s="77">
        <v>31.268999999999998</v>
      </c>
      <c r="Q29" s="77">
        <v>12.49</v>
      </c>
      <c r="R29" s="77">
        <v>50.896000000000001</v>
      </c>
      <c r="S29" s="77">
        <v>18.175000000000001</v>
      </c>
      <c r="T29" s="77">
        <v>50.24</v>
      </c>
      <c r="U29" s="77">
        <v>27.103000000000002</v>
      </c>
      <c r="V29" s="77">
        <v>3.0590000000000002</v>
      </c>
      <c r="W29" s="77">
        <v>6.2229999999999999</v>
      </c>
      <c r="X29" s="77">
        <v>14.327999999999999</v>
      </c>
      <c r="Y29" s="77">
        <v>13.797000000000001</v>
      </c>
      <c r="Z29" s="78"/>
      <c r="AA29" s="79">
        <f>SUM(B29:Z29)</f>
        <v>303.60100000000006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41.49</v>
      </c>
      <c r="O31" s="62">
        <f t="shared" si="4"/>
        <v>34.530999999999999</v>
      </c>
      <c r="P31" s="62">
        <f t="shared" si="4"/>
        <v>31.268999999999998</v>
      </c>
      <c r="Q31" s="62">
        <f t="shared" si="4"/>
        <v>12.49</v>
      </c>
      <c r="R31" s="62">
        <f t="shared" si="4"/>
        <v>50.896000000000001</v>
      </c>
      <c r="S31" s="62">
        <f t="shared" si="4"/>
        <v>18.175000000000001</v>
      </c>
      <c r="T31" s="62">
        <f t="shared" si="4"/>
        <v>50.24</v>
      </c>
      <c r="U31" s="62">
        <f t="shared" si="4"/>
        <v>27.103000000000002</v>
      </c>
      <c r="V31" s="62">
        <f t="shared" si="4"/>
        <v>3.0590000000000002</v>
      </c>
      <c r="W31" s="62">
        <f t="shared" si="4"/>
        <v>6.2229999999999999</v>
      </c>
      <c r="X31" s="62">
        <f t="shared" si="4"/>
        <v>14.327999999999999</v>
      </c>
      <c r="Y31" s="62">
        <f t="shared" si="4"/>
        <v>13.797000000000001</v>
      </c>
      <c r="Z31" s="63">
        <f t="shared" si="4"/>
        <v>0</v>
      </c>
      <c r="AA31" s="64">
        <f t="shared" si="4"/>
        <v>303.60100000000006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41.49</v>
      </c>
      <c r="O51" s="88">
        <f t="shared" si="10"/>
        <v>34.530999999999999</v>
      </c>
      <c r="P51" s="88">
        <f t="shared" si="10"/>
        <v>31.268999999999998</v>
      </c>
      <c r="Q51" s="88">
        <f t="shared" si="10"/>
        <v>12.490000000000002</v>
      </c>
      <c r="R51" s="88">
        <f t="shared" si="10"/>
        <v>50.896000000000001</v>
      </c>
      <c r="S51" s="88">
        <f t="shared" si="10"/>
        <v>18.175000000000001</v>
      </c>
      <c r="T51" s="88">
        <f t="shared" si="10"/>
        <v>50.24</v>
      </c>
      <c r="U51" s="88">
        <f t="shared" si="10"/>
        <v>27.103000000000002</v>
      </c>
      <c r="V51" s="88">
        <f t="shared" si="10"/>
        <v>3.0590000000000002</v>
      </c>
      <c r="W51" s="88">
        <f t="shared" si="10"/>
        <v>6.2229999999999999</v>
      </c>
      <c r="X51" s="88">
        <f t="shared" si="10"/>
        <v>14.327999999999999</v>
      </c>
      <c r="Y51" s="88">
        <f t="shared" si="10"/>
        <v>13.797000000000001</v>
      </c>
      <c r="Z51" s="89">
        <f t="shared" si="10"/>
        <v>0</v>
      </c>
      <c r="AA51" s="104">
        <f>SUM(B51:Z51)</f>
        <v>303.60100000000006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114.33</v>
      </c>
      <c r="O7" s="117">
        <v>100.76</v>
      </c>
      <c r="P7" s="117">
        <v>124.17</v>
      </c>
      <c r="Q7" s="117">
        <v>135</v>
      </c>
      <c r="R7" s="117">
        <v>205</v>
      </c>
      <c r="S7" s="117">
        <v>178</v>
      </c>
      <c r="T7" s="117">
        <v>152</v>
      </c>
      <c r="U7" s="117">
        <v>152</v>
      </c>
      <c r="V7" s="117">
        <v>123.94</v>
      </c>
      <c r="W7" s="117">
        <v>126</v>
      </c>
      <c r="X7" s="117">
        <v>105</v>
      </c>
      <c r="Y7" s="117">
        <v>76.569999999999993</v>
      </c>
      <c r="Z7" s="118"/>
      <c r="AA7" s="119">
        <f>IF(SUM(B7:Z7)&lt;&gt;0,AVERAGEIF(B7:Z7,"&lt;&gt;"""),"")</f>
        <v>132.73083333333332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2023-11-27T09:20:00Z</dcterms:created>
  <dcterms:modified xsi:type="dcterms:W3CDTF">2023-11-27T09:20:01Z</dcterms:modified>
</cp:coreProperties>
</file>