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<sst xmlns="http://schemas.openxmlformats.org/spreadsheetml/2006/main" count="117" uniqueCount="53">
  <si>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25/11/2023 11:18:07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</si>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</sst>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B36-4044-8890-DEFE2F224E8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B36-4044-8890-DEFE2F224E8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B36-4044-8890-DEFE2F224E8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36-4044-8890-DEFE2F224E8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47.351999999999997</c:v>
                </c:pt>
                <c:pt idx="13">
                  <c:v>60.116</c:v>
                </c:pt>
                <c:pt idx="14">
                  <c:v>44.739000000000004</c:v>
                </c:pt>
                <c:pt idx="15">
                  <c:v>49.749000000000002</c:v>
                </c:pt>
                <c:pt idx="16">
                  <c:v>30.123999999999999</c:v>
                </c:pt>
                <c:pt idx="17">
                  <c:v>16.934999999999999</c:v>
                </c:pt>
                <c:pt idx="18">
                  <c:v>17.320999999999998</c:v>
                </c:pt>
                <c:pt idx="19">
                  <c:v>48.951000000000001</c:v>
                </c:pt>
                <c:pt idx="20">
                  <c:v>81.513000000000005</c:v>
                </c:pt>
                <c:pt idx="21">
                  <c:v>97.700999999999993</c:v>
                </c:pt>
                <c:pt idx="22">
                  <c:v>80.609000000000009</c:v>
                </c:pt>
                <c:pt idx="23">
                  <c:v>38.269000000000005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36-4044-8890-DEFE2F224E8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B36-4044-8890-DEFE2F224E8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B36-4044-8890-DEFE2F224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47.936</c:v>
                </c:pt>
                <c:pt idx="13">
                  <c:v>62.125000000000007</c:v>
                </c:pt>
                <c:pt idx="14">
                  <c:v>52.518000000000001</c:v>
                </c:pt>
                <c:pt idx="15">
                  <c:v>53.285000000000004</c:v>
                </c:pt>
                <c:pt idx="16">
                  <c:v>50.048999999999999</c:v>
                </c:pt>
                <c:pt idx="17">
                  <c:v>27.622</c:v>
                </c:pt>
                <c:pt idx="18">
                  <c:v>22.393000000000001</c:v>
                </c:pt>
                <c:pt idx="19">
                  <c:v>55.637</c:v>
                </c:pt>
                <c:pt idx="20">
                  <c:v>86.644999999999996</c:v>
                </c:pt>
                <c:pt idx="21">
                  <c:v>99.471999999999994</c:v>
                </c:pt>
                <c:pt idx="22">
                  <c:v>83.74799999999999</c:v>
                </c:pt>
                <c:pt idx="23">
                  <c:v>39.678000000000004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B36-4044-8890-DEFE2F224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85.37</c:v>
                </c:pt>
                <c:pt idx="14">
                  <c:v>87</c:v>
                </c:pt>
                <c:pt idx="15">
                  <c:v>83</c:v>
                </c:pt>
                <c:pt idx="16">
                  <c:v>87</c:v>
                </c:pt>
                <c:pt idx="17">
                  <c:v>87.5</c:v>
                </c:pt>
                <c:pt idx="18">
                  <c:v>87.54</c:v>
                </c:pt>
                <c:pt idx="19">
                  <c:v>114.46</c:v>
                </c:pt>
                <c:pt idx="20">
                  <c:v>109.06</c:v>
                </c:pt>
                <c:pt idx="21">
                  <c:v>102.69</c:v>
                </c:pt>
                <c:pt idx="22">
                  <c:v>97.6</c:v>
                </c:pt>
                <c:pt idx="23">
                  <c:v>84.25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B36-4044-8890-DEFE2F224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47.936</v>
      </c>
      <c r="O4" s="18">
        <v>62.124999999999993</v>
      </c>
      <c r="P4" s="18">
        <v>52.518000000000001</v>
      </c>
      <c r="Q4" s="18">
        <v>53.284999999999997</v>
      </c>
      <c r="R4" s="18">
        <v>50.048999999999999</v>
      </c>
      <c r="S4" s="18">
        <v>27.622</v>
      </c>
      <c r="T4" s="18">
        <v>22.393000000000001</v>
      </c>
      <c r="U4" s="18">
        <v>55.637</v>
      </c>
      <c r="V4" s="18">
        <v>86.644999999999996</v>
      </c>
      <c r="W4" s="18">
        <v>99.472000000000008</v>
      </c>
      <c r="X4" s="18">
        <v>83.748000000000019</v>
      </c>
      <c r="Y4" s="18">
        <v>39.678000000000004</v>
      </c>
      <c r="Z4" s="19"/>
      <c r="AA4" s="20">
        <f>SUM(B4:Z4)</f>
        <v>681.10800000000006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85.37</v>
      </c>
      <c r="P7" s="28">
        <v>87</v>
      </c>
      <c r="Q7" s="28">
        <v>83</v>
      </c>
      <c r="R7" s="28">
        <v>87</v>
      </c>
      <c r="S7" s="28">
        <v>87.5</v>
      </c>
      <c r="T7" s="28">
        <v>87.54</v>
      </c>
      <c r="U7" s="28">
        <v>114.46</v>
      </c>
      <c r="V7" s="28">
        <v>109.06</v>
      </c>
      <c r="W7" s="28">
        <v>102.69</v>
      </c>
      <c r="X7" s="28">
        <v>97.6</v>
      </c>
      <c r="Y7" s="28">
        <v>84.25</v>
      </c>
      <c r="Z7" s="29"/>
      <c r="AA7" s="30">
        <f>IF(SUM(B7:Z7)&lt;&gt;0,AVERAGEIF(B7:Z7,"&lt;&gt;"""),"")</f>
        <v>92.539166666666674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47.351999999999997</v>
      </c>
      <c r="O14" s="57">
        <v>60.116</v>
      </c>
      <c r="P14" s="57">
        <v>44.739000000000004</v>
      </c>
      <c r="Q14" s="57">
        <v>49.749000000000002</v>
      </c>
      <c r="R14" s="57">
        <v>30.123999999999999</v>
      </c>
      <c r="S14" s="57">
        <v>16.934999999999999</v>
      </c>
      <c r="T14" s="57">
        <v>17.320999999999998</v>
      </c>
      <c r="U14" s="57">
        <v>48.951000000000001</v>
      </c>
      <c r="V14" s="57">
        <v>81.513000000000005</v>
      </c>
      <c r="W14" s="57">
        <v>97.700999999999993</v>
      </c>
      <c r="X14" s="57">
        <v>80.609000000000009</v>
      </c>
      <c r="Y14" s="57">
        <v>38.269000000000005</v>
      </c>
      <c r="Z14" s="58"/>
      <c r="AA14" s="59">
        <f t="shared" si="0"/>
        <v>613.37900000000013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47.351999999999997</v>
      </c>
      <c r="O16" s="62">
        <f t="shared" si="1"/>
        <v>60.116</v>
      </c>
      <c r="P16" s="62">
        <f t="shared" si="1"/>
        <v>44.739000000000004</v>
      </c>
      <c r="Q16" s="62">
        <f t="shared" si="1"/>
        <v>49.749000000000002</v>
      </c>
      <c r="R16" s="62">
        <f t="shared" si="1"/>
        <v>30.123999999999999</v>
      </c>
      <c r="S16" s="62">
        <f t="shared" si="1"/>
        <v>16.934999999999999</v>
      </c>
      <c r="T16" s="62">
        <f t="shared" si="1"/>
        <v>17.320999999999998</v>
      </c>
      <c r="U16" s="62">
        <f t="shared" si="1"/>
        <v>48.951000000000001</v>
      </c>
      <c r="V16" s="62">
        <f t="shared" si="1"/>
        <v>81.513000000000005</v>
      </c>
      <c r="W16" s="62">
        <f t="shared" si="1"/>
        <v>97.700999999999993</v>
      </c>
      <c r="X16" s="62">
        <f t="shared" si="1"/>
        <v>80.609000000000009</v>
      </c>
      <c r="Y16" s="62">
        <f t="shared" si="1"/>
        <v>38.269000000000005</v>
      </c>
      <c r="Z16" s="63" t="str">
        <f t="shared" si="1"/>
        <v/>
      </c>
      <c r="AA16" s="64">
        <f>SUM(AA10:AA15)</f>
        <v>613.37900000000013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0.52200000000000002</v>
      </c>
      <c r="Q20" s="77"/>
      <c r="R20" s="77">
        <v>3.1230000000000002</v>
      </c>
      <c r="S20" s="77"/>
      <c r="T20" s="77"/>
      <c r="U20" s="77"/>
      <c r="V20" s="77"/>
      <c r="W20" s="77"/>
      <c r="X20" s="77"/>
      <c r="Y20" s="77">
        <v>1E-3</v>
      </c>
      <c r="Z20" s="78"/>
      <c r="AA20" s="79">
        <f t="shared" si="2"/>
        <v>3.6460000000000004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0.58399999999999996</v>
      </c>
      <c r="O21" s="81">
        <v>2.0089999999999999</v>
      </c>
      <c r="P21" s="81">
        <v>7.2569999999999997</v>
      </c>
      <c r="Q21" s="81">
        <v>3.536</v>
      </c>
      <c r="R21" s="81">
        <v>16.802</v>
      </c>
      <c r="S21" s="81">
        <v>10.687000000000001</v>
      </c>
      <c r="T21" s="81">
        <v>5.0720000000000001</v>
      </c>
      <c r="U21" s="81">
        <v>6.6859999999999999</v>
      </c>
      <c r="V21" s="81">
        <v>5.1319999999999997</v>
      </c>
      <c r="W21" s="81">
        <v>1.7709999999999999</v>
      </c>
      <c r="X21" s="81">
        <v>3.1389999999999998</v>
      </c>
      <c r="Y21" s="81">
        <v>1.4079999999999999</v>
      </c>
      <c r="Z21" s="78"/>
      <c r="AA21" s="79">
        <f t="shared" si="2"/>
        <v>64.082999999999998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0.58399999999999996</v>
      </c>
      <c r="O25" s="88">
        <f t="shared" si="3"/>
        <v>2.0089999999999999</v>
      </c>
      <c r="P25" s="88">
        <f t="shared" si="3"/>
        <v>7.7789999999999999</v>
      </c>
      <c r="Q25" s="88">
        <f t="shared" si="3"/>
        <v>3.536</v>
      </c>
      <c r="R25" s="88">
        <f t="shared" si="3"/>
        <v>19.925000000000001</v>
      </c>
      <c r="S25" s="88">
        <f t="shared" si="3"/>
        <v>10.687000000000001</v>
      </c>
      <c r="T25" s="88">
        <f t="shared" si="3"/>
        <v>5.0720000000000001</v>
      </c>
      <c r="U25" s="88">
        <f t="shared" si="3"/>
        <v>6.6859999999999999</v>
      </c>
      <c r="V25" s="88">
        <f t="shared" si="3"/>
        <v>5.1319999999999997</v>
      </c>
      <c r="W25" s="88">
        <f t="shared" si="3"/>
        <v>1.7709999999999999</v>
      </c>
      <c r="X25" s="88">
        <f t="shared" si="3"/>
        <v>3.1389999999999998</v>
      </c>
      <c r="Y25" s="88">
        <f t="shared" si="3"/>
        <v>1.4089999999999998</v>
      </c>
      <c r="Z25" s="89" t="str">
        <f t="shared" si="3"/>
        <v/>
      </c>
      <c r="AA25" s="90">
        <f>SUM(AA19:AA24)</f>
        <v>67.728999999999999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47.936</v>
      </c>
      <c r="O29" s="77">
        <v>62.125</v>
      </c>
      <c r="P29" s="77">
        <v>52.518000000000001</v>
      </c>
      <c r="Q29" s="77">
        <v>53.284999999999997</v>
      </c>
      <c r="R29" s="77">
        <v>50.048999999999999</v>
      </c>
      <c r="S29" s="77">
        <v>27.622</v>
      </c>
      <c r="T29" s="77">
        <v>22.393000000000001</v>
      </c>
      <c r="U29" s="77">
        <v>55.637</v>
      </c>
      <c r="V29" s="77">
        <v>86.644999999999996</v>
      </c>
      <c r="W29" s="77">
        <v>99.471999999999994</v>
      </c>
      <c r="X29" s="77">
        <v>83.748000000000005</v>
      </c>
      <c r="Y29" s="77">
        <v>39.677999999999997</v>
      </c>
      <c r="Z29" s="78"/>
      <c r="AA29" s="79">
        <f>SUM(B29:Z29)</f>
        <v>681.10800000000006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47.936</v>
      </c>
      <c r="O31" s="62">
        <f t="shared" si="4"/>
        <v>62.125</v>
      </c>
      <c r="P31" s="62">
        <f t="shared" si="4"/>
        <v>52.518000000000001</v>
      </c>
      <c r="Q31" s="62">
        <f t="shared" si="4"/>
        <v>53.284999999999997</v>
      </c>
      <c r="R31" s="62">
        <f t="shared" si="4"/>
        <v>50.048999999999999</v>
      </c>
      <c r="S31" s="62">
        <f t="shared" si="4"/>
        <v>27.622</v>
      </c>
      <c r="T31" s="62">
        <f t="shared" si="4"/>
        <v>22.393000000000001</v>
      </c>
      <c r="U31" s="62">
        <f t="shared" si="4"/>
        <v>55.637</v>
      </c>
      <c r="V31" s="62">
        <f t="shared" si="4"/>
        <v>86.644999999999996</v>
      </c>
      <c r="W31" s="62">
        <f t="shared" si="4"/>
        <v>99.471999999999994</v>
      </c>
      <c r="X31" s="62">
        <f t="shared" si="4"/>
        <v>83.748000000000005</v>
      </c>
      <c r="Y31" s="62">
        <f t="shared" si="4"/>
        <v>39.677999999999997</v>
      </c>
      <c r="Z31" s="63" t="str">
        <f t="shared" si="4"/>
        <v/>
      </c>
      <c r="AA31" s="64">
        <f>SUM(AA28:AA30)</f>
        <v>681.10800000000006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47.936</v>
      </c>
      <c r="O51" s="88">
        <f t="shared" si="10"/>
        <v>62.125</v>
      </c>
      <c r="P51" s="88">
        <f t="shared" si="10"/>
        <v>52.518000000000001</v>
      </c>
      <c r="Q51" s="88">
        <f t="shared" si="10"/>
        <v>53.285000000000004</v>
      </c>
      <c r="R51" s="88">
        <f t="shared" si="10"/>
        <v>50.048999999999999</v>
      </c>
      <c r="S51" s="88">
        <f t="shared" si="10"/>
        <v>27.622</v>
      </c>
      <c r="T51" s="88">
        <f t="shared" si="10"/>
        <v>22.392999999999997</v>
      </c>
      <c r="U51" s="88">
        <f t="shared" si="10"/>
        <v>55.637</v>
      </c>
      <c r="V51" s="88">
        <f t="shared" si="10"/>
        <v>86.64500000000001</v>
      </c>
      <c r="W51" s="88">
        <f t="shared" si="10"/>
        <v>99.471999999999994</v>
      </c>
      <c r="X51" s="88">
        <f t="shared" si="10"/>
        <v>83.748000000000005</v>
      </c>
      <c r="Y51" s="88">
        <f t="shared" si="10"/>
        <v>39.678000000000004</v>
      </c>
      <c r="Z51" s="89" t="str">
        <f t="shared" si="10"/>
        <v/>
      </c>
      <c r="AA51" s="104">
        <f>SUM(B51:Z51)</f>
        <v>681.10800000000006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47.936</v>
      </c>
      <c r="O4" s="18">
        <v>62.125000000000007</v>
      </c>
      <c r="P4" s="18">
        <v>52.518000000000001</v>
      </c>
      <c r="Q4" s="18">
        <v>53.285000000000004</v>
      </c>
      <c r="R4" s="18">
        <v>50.048999999999999</v>
      </c>
      <c r="S4" s="18">
        <v>27.622</v>
      </c>
      <c r="T4" s="18">
        <v>22.393000000000001</v>
      </c>
      <c r="U4" s="18">
        <v>55.637</v>
      </c>
      <c r="V4" s="18">
        <v>86.644999999999996</v>
      </c>
      <c r="W4" s="18">
        <v>99.471999999999994</v>
      </c>
      <c r="X4" s="18">
        <v>83.74799999999999</v>
      </c>
      <c r="Y4" s="18">
        <v>39.678000000000004</v>
      </c>
      <c r="Z4" s="19"/>
      <c r="AA4" s="20">
        <f>SUM(B4:Z4)</f>
        <v>681.10800000000006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85.37</v>
      </c>
      <c r="P7" s="28">
        <v>87</v>
      </c>
      <c r="Q7" s="28">
        <v>83</v>
      </c>
      <c r="R7" s="28">
        <v>87</v>
      </c>
      <c r="S7" s="28">
        <v>87.5</v>
      </c>
      <c r="T7" s="28">
        <v>87.54</v>
      </c>
      <c r="U7" s="28">
        <v>114.46</v>
      </c>
      <c r="V7" s="28">
        <v>109.06</v>
      </c>
      <c r="W7" s="28">
        <v>102.69</v>
      </c>
      <c r="X7" s="28">
        <v>97.6</v>
      </c>
      <c r="Y7" s="28">
        <v>84.25</v>
      </c>
      <c r="Z7" s="29"/>
      <c r="AA7" s="30">
        <f>IF(SUM(B7:Z7)&lt;&gt;0,AVERAGEIF(B7:Z7,"&lt;&gt;"""),"")</f>
        <v>92.539166666666674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15.626999999999999</v>
      </c>
      <c r="O14" s="57">
        <v>49.59</v>
      </c>
      <c r="P14" s="57">
        <v>17.07</v>
      </c>
      <c r="Q14" s="57">
        <v>4.8899999999999997</v>
      </c>
      <c r="R14" s="57">
        <v>5.14</v>
      </c>
      <c r="S14" s="57">
        <v>4.8689999999999998</v>
      </c>
      <c r="T14" s="57"/>
      <c r="U14" s="57"/>
      <c r="V14" s="57"/>
      <c r="W14" s="57"/>
      <c r="X14" s="57"/>
      <c r="Y14" s="57">
        <v>20.271999999999998</v>
      </c>
      <c r="Z14" s="58"/>
      <c r="AA14" s="59">
        <f t="shared" si="0"/>
        <v>117.458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15.626999999999999</v>
      </c>
      <c r="O16" s="62">
        <f t="shared" si="1"/>
        <v>49.59</v>
      </c>
      <c r="P16" s="62">
        <f t="shared" si="1"/>
        <v>17.07</v>
      </c>
      <c r="Q16" s="62">
        <f t="shared" si="1"/>
        <v>4.8899999999999997</v>
      </c>
      <c r="R16" s="62">
        <f t="shared" si="1"/>
        <v>5.14</v>
      </c>
      <c r="S16" s="62">
        <f t="shared" si="1"/>
        <v>4.8689999999999998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20.271999999999998</v>
      </c>
      <c r="Z16" s="63" t="str">
        <f t="shared" si="1"/>
        <v/>
      </c>
      <c r="AA16" s="64">
        <f>SUM(AA10:AA15)</f>
        <v>117.458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29.506</v>
      </c>
      <c r="W19" s="72">
        <v>27.216999999999999</v>
      </c>
      <c r="X19" s="72">
        <v>12.103</v>
      </c>
      <c r="Y19" s="72"/>
      <c r="Z19" s="73"/>
      <c r="AA19" s="74">
        <f t="shared" ref="AA19:AA24" si="2">SUM(B19:Z19)</f>
        <v>68.825999999999993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6.9530000000000003</v>
      </c>
      <c r="O20" s="77">
        <v>4.3260000000000005</v>
      </c>
      <c r="P20" s="77">
        <v>11.693999999999999</v>
      </c>
      <c r="Q20" s="77">
        <v>17.706</v>
      </c>
      <c r="R20" s="77">
        <v>11.657</v>
      </c>
      <c r="S20" s="77">
        <v>10.122</v>
      </c>
      <c r="T20" s="77">
        <v>10.02</v>
      </c>
      <c r="U20" s="77">
        <v>17.606999999999999</v>
      </c>
      <c r="V20" s="77">
        <v>16.683999999999997</v>
      </c>
      <c r="W20" s="77">
        <v>17.249000000000002</v>
      </c>
      <c r="X20" s="77">
        <v>19.697000000000003</v>
      </c>
      <c r="Y20" s="77">
        <v>5.2560000000000002</v>
      </c>
      <c r="Z20" s="78"/>
      <c r="AA20" s="79">
        <f t="shared" si="2"/>
        <v>148.971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25.356000000000002</v>
      </c>
      <c r="O21" s="81">
        <v>8.2089999999999996</v>
      </c>
      <c r="P21" s="81">
        <v>23.754000000000001</v>
      </c>
      <c r="Q21" s="81">
        <v>30.689</v>
      </c>
      <c r="R21" s="81">
        <v>33.252000000000002</v>
      </c>
      <c r="S21" s="81">
        <v>12.631</v>
      </c>
      <c r="T21" s="81">
        <v>12.373000000000001</v>
      </c>
      <c r="U21" s="81">
        <v>38.03</v>
      </c>
      <c r="V21" s="81">
        <v>40.454999999999998</v>
      </c>
      <c r="W21" s="81">
        <v>55.006</v>
      </c>
      <c r="X21" s="81">
        <v>51.948</v>
      </c>
      <c r="Y21" s="81">
        <v>14.15</v>
      </c>
      <c r="Z21" s="78"/>
      <c r="AA21" s="79">
        <f t="shared" si="2"/>
        <v>345.85299999999995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32.309000000000005</v>
      </c>
      <c r="O25" s="88">
        <f t="shared" si="3"/>
        <v>12.535</v>
      </c>
      <c r="P25" s="88">
        <f t="shared" si="3"/>
        <v>35.448</v>
      </c>
      <c r="Q25" s="88">
        <f t="shared" si="3"/>
        <v>48.394999999999996</v>
      </c>
      <c r="R25" s="88">
        <f t="shared" si="3"/>
        <v>44.909000000000006</v>
      </c>
      <c r="S25" s="88">
        <f t="shared" si="3"/>
        <v>22.753</v>
      </c>
      <c r="T25" s="88">
        <f t="shared" si="3"/>
        <v>22.393000000000001</v>
      </c>
      <c r="U25" s="88">
        <f t="shared" si="3"/>
        <v>55.637</v>
      </c>
      <c r="V25" s="88">
        <f t="shared" si="3"/>
        <v>86.644999999999996</v>
      </c>
      <c r="W25" s="88">
        <f t="shared" si="3"/>
        <v>99.472000000000008</v>
      </c>
      <c r="X25" s="88">
        <f t="shared" si="3"/>
        <v>83.748000000000005</v>
      </c>
      <c r="Y25" s="88">
        <f t="shared" si="3"/>
        <v>19.405999999999999</v>
      </c>
      <c r="Z25" s="89">
        <f t="shared" si="3"/>
        <v>0</v>
      </c>
      <c r="AA25" s="90">
        <f t="shared" si="3"/>
        <v>563.65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47.936</v>
      </c>
      <c r="O29" s="77">
        <v>62.125</v>
      </c>
      <c r="P29" s="77">
        <v>52.518000000000001</v>
      </c>
      <c r="Q29" s="77">
        <v>53.284999999999997</v>
      </c>
      <c r="R29" s="77">
        <v>50.048999999999999</v>
      </c>
      <c r="S29" s="77">
        <v>27.622</v>
      </c>
      <c r="T29" s="77">
        <v>22.393000000000001</v>
      </c>
      <c r="U29" s="77">
        <v>55.637</v>
      </c>
      <c r="V29" s="77">
        <v>86.644999999999996</v>
      </c>
      <c r="W29" s="77">
        <v>99.471999999999994</v>
      </c>
      <c r="X29" s="77">
        <v>83.748000000000005</v>
      </c>
      <c r="Y29" s="77">
        <v>39.677999999999997</v>
      </c>
      <c r="Z29" s="78"/>
      <c r="AA29" s="79">
        <f>SUM(B29:Z29)</f>
        <v>681.10800000000006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47.936</v>
      </c>
      <c r="O31" s="62">
        <f t="shared" si="4"/>
        <v>62.125</v>
      </c>
      <c r="P31" s="62">
        <f t="shared" si="4"/>
        <v>52.518000000000001</v>
      </c>
      <c r="Q31" s="62">
        <f t="shared" si="4"/>
        <v>53.284999999999997</v>
      </c>
      <c r="R31" s="62">
        <f t="shared" si="4"/>
        <v>50.048999999999999</v>
      </c>
      <c r="S31" s="62">
        <f t="shared" si="4"/>
        <v>27.622</v>
      </c>
      <c r="T31" s="62">
        <f t="shared" si="4"/>
        <v>22.393000000000001</v>
      </c>
      <c r="U31" s="62">
        <f t="shared" si="4"/>
        <v>55.637</v>
      </c>
      <c r="V31" s="62">
        <f t="shared" si="4"/>
        <v>86.644999999999996</v>
      </c>
      <c r="W31" s="62">
        <f t="shared" si="4"/>
        <v>99.471999999999994</v>
      </c>
      <c r="X31" s="62">
        <f t="shared" si="4"/>
        <v>83.748000000000005</v>
      </c>
      <c r="Y31" s="62">
        <f t="shared" si="4"/>
        <v>39.677999999999997</v>
      </c>
      <c r="Z31" s="63">
        <f t="shared" si="4"/>
        <v>0</v>
      </c>
      <c r="AA31" s="64">
        <f t="shared" si="4"/>
        <v>681.10800000000006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47.936000000000007</v>
      </c>
      <c r="O51" s="88">
        <f t="shared" si="10"/>
        <v>62.125</v>
      </c>
      <c r="P51" s="88">
        <f t="shared" si="10"/>
        <v>52.518000000000001</v>
      </c>
      <c r="Q51" s="88">
        <f t="shared" si="10"/>
        <v>53.284999999999997</v>
      </c>
      <c r="R51" s="88">
        <f t="shared" si="10"/>
        <v>50.049000000000007</v>
      </c>
      <c r="S51" s="88">
        <f t="shared" si="10"/>
        <v>27.622</v>
      </c>
      <c r="T51" s="88">
        <f t="shared" si="10"/>
        <v>22.393000000000001</v>
      </c>
      <c r="U51" s="88">
        <f t="shared" si="10"/>
        <v>55.637</v>
      </c>
      <c r="V51" s="88">
        <f t="shared" si="10"/>
        <v>86.644999999999996</v>
      </c>
      <c r="W51" s="88">
        <f t="shared" si="10"/>
        <v>99.472000000000008</v>
      </c>
      <c r="X51" s="88">
        <f t="shared" si="10"/>
        <v>83.748000000000005</v>
      </c>
      <c r="Y51" s="88">
        <f t="shared" si="10"/>
        <v>39.677999999999997</v>
      </c>
      <c r="Z51" s="89">
        <f t="shared" si="10"/>
        <v>0</v>
      </c>
      <c r="AA51" s="104">
        <f>SUM(B51:Z51)</f>
        <v>681.10800000000006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85.37</v>
      </c>
      <c r="P7" s="117">
        <v>87</v>
      </c>
      <c r="Q7" s="117">
        <v>83</v>
      </c>
      <c r="R7" s="117">
        <v>87</v>
      </c>
      <c r="S7" s="117">
        <v>87.5</v>
      </c>
      <c r="T7" s="117">
        <v>87.54</v>
      </c>
      <c r="U7" s="117">
        <v>114.46</v>
      </c>
      <c r="V7" s="117">
        <v>109.06</v>
      </c>
      <c r="W7" s="117">
        <v>102.69</v>
      </c>
      <c r="X7" s="117">
        <v>97.6</v>
      </c>
      <c r="Y7" s="117">
        <v>84.25</v>
      </c>
      <c r="Z7" s="118"/>
      <c r="AA7" s="119">
        <f>IF(SUM(B7:Z7)&lt;&gt;0,AVERAGEIF(B7:Z7,"&lt;&gt;"""),"")</f>
        <v>92.539166666666674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2023-11-25T09:18:08Z</dcterms:created>
  <dcterms:modified xsi:type="dcterms:W3CDTF">2023-11-25T09:18:08Z</dcterms:modified>
</cp:coreProperties>
</file>