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<sst xmlns="http://schemas.openxmlformats.org/spreadsheetml/2006/main" count="117" uniqueCount="53">
  <si>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22/11/2023 11:23:02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</si>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</sst>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99-41AF-BFB6-32069ABD8BF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99-41AF-BFB6-32069ABD8BF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17.248999999999999</c:v>
                </c:pt>
                <c:pt idx="19">
                  <c:v>4.32</c:v>
                </c:pt>
                <c:pt idx="20">
                  <c:v>37.020000000000003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99-41AF-BFB6-32069ABD8BF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99-41AF-BFB6-32069ABD8BF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21.271999999999998</c:v>
                </c:pt>
                <c:pt idx="13">
                  <c:v>8.6769999999999996</c:v>
                </c:pt>
                <c:pt idx="14">
                  <c:v>13.017999999999999</c:v>
                </c:pt>
                <c:pt idx="15">
                  <c:v>40.729999999999997</c:v>
                </c:pt>
                <c:pt idx="16">
                  <c:v>50.348999999999997</c:v>
                </c:pt>
                <c:pt idx="17">
                  <c:v>79.885999999999996</c:v>
                </c:pt>
                <c:pt idx="18">
                  <c:v>98.64700000000002</c:v>
                </c:pt>
                <c:pt idx="19">
                  <c:v>81.304000000000002</c:v>
                </c:pt>
                <c:pt idx="20">
                  <c:v>64.278999999999996</c:v>
                </c:pt>
                <c:pt idx="21">
                  <c:v>57.302999999999997</c:v>
                </c:pt>
                <c:pt idx="22">
                  <c:v>60.826999999999998</c:v>
                </c:pt>
                <c:pt idx="23">
                  <c:v>27.536000000000001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99-41AF-BFB6-32069ABD8BF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099-41AF-BFB6-32069ABD8BF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39.661999999999999</c:v>
                </c:pt>
                <c:pt idx="13">
                  <c:v>81.700999999999993</c:v>
                </c:pt>
                <c:pt idx="14">
                  <c:v>78.662000000000006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099-41AF-BFB6-32069ABD8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60.934000000000012</c:v>
                </c:pt>
                <c:pt idx="13">
                  <c:v>90.378000000000014</c:v>
                </c:pt>
                <c:pt idx="14">
                  <c:v>91.679999999999993</c:v>
                </c:pt>
                <c:pt idx="15">
                  <c:v>40.729999999999997</c:v>
                </c:pt>
                <c:pt idx="16">
                  <c:v>50.405999999999999</c:v>
                </c:pt>
                <c:pt idx="17">
                  <c:v>97.135000000000005</c:v>
                </c:pt>
                <c:pt idx="18">
                  <c:v>98.646999999999991</c:v>
                </c:pt>
                <c:pt idx="19">
                  <c:v>85.623999999999995</c:v>
                </c:pt>
                <c:pt idx="20">
                  <c:v>101.29900000000001</c:v>
                </c:pt>
                <c:pt idx="21">
                  <c:v>57.302999999999997</c:v>
                </c:pt>
                <c:pt idx="22">
                  <c:v>60.826999999999991</c:v>
                </c:pt>
                <c:pt idx="23">
                  <c:v>31.97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099-41AF-BFB6-32069ABD8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113.16</c:v>
                </c:pt>
                <c:pt idx="13">
                  <c:v>120.13</c:v>
                </c:pt>
                <c:pt idx="14">
                  <c:v>115.99</c:v>
                </c:pt>
                <c:pt idx="15">
                  <c:v>188.88</c:v>
                </c:pt>
                <c:pt idx="16">
                  <c:v>164.69</c:v>
                </c:pt>
                <c:pt idx="17">
                  <c:v>134</c:v>
                </c:pt>
                <c:pt idx="18">
                  <c:v>123.68</c:v>
                </c:pt>
                <c:pt idx="19">
                  <c:v>119</c:v>
                </c:pt>
                <c:pt idx="20">
                  <c:v>107.7</c:v>
                </c:pt>
                <c:pt idx="21">
                  <c:v>99.17</c:v>
                </c:pt>
                <c:pt idx="22">
                  <c:v>90.66</c:v>
                </c:pt>
                <c:pt idx="23">
                  <c:v>97.2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099-41AF-BFB6-32069ABD8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60.933999999999997</v>
      </c>
      <c r="O4" s="18">
        <v>90.378</v>
      </c>
      <c r="P4" s="18">
        <v>91.68</v>
      </c>
      <c r="Q4" s="18">
        <v>40.730000000000004</v>
      </c>
      <c r="R4" s="18">
        <v>50.405999999999999</v>
      </c>
      <c r="S4" s="18">
        <v>97.134999999999991</v>
      </c>
      <c r="T4" s="18">
        <v>98.64700000000002</v>
      </c>
      <c r="U4" s="18">
        <v>85.623999999999995</v>
      </c>
      <c r="V4" s="18">
        <v>101.29900000000001</v>
      </c>
      <c r="W4" s="18">
        <v>57.302999999999997</v>
      </c>
      <c r="X4" s="18">
        <v>60.826999999999998</v>
      </c>
      <c r="Y4" s="18">
        <v>31.97</v>
      </c>
      <c r="Z4" s="19"/>
      <c r="AA4" s="20">
        <f>SUM(B4:Z4)</f>
        <v>866.93300000000011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113.16</v>
      </c>
      <c r="O7" s="28">
        <v>120.13</v>
      </c>
      <c r="P7" s="28">
        <v>115.99</v>
      </c>
      <c r="Q7" s="28">
        <v>188.88</v>
      </c>
      <c r="R7" s="28">
        <v>164.69</v>
      </c>
      <c r="S7" s="28">
        <v>134</v>
      </c>
      <c r="T7" s="28">
        <v>123.68</v>
      </c>
      <c r="U7" s="28">
        <v>119</v>
      </c>
      <c r="V7" s="28">
        <v>107.7</v>
      </c>
      <c r="W7" s="28">
        <v>99.17</v>
      </c>
      <c r="X7" s="28">
        <v>90.66</v>
      </c>
      <c r="Y7" s="28">
        <v>97.2</v>
      </c>
      <c r="Z7" s="29"/>
      <c r="AA7" s="30">
        <f>IF(SUM(B7:Z7)&lt;&gt;0,AVERAGEIF(B7:Z7,"&lt;&gt;"""),"")</f>
        <v>122.85500000000002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17.248999999999999</v>
      </c>
      <c r="T12" s="52"/>
      <c r="U12" s="52">
        <v>4.32</v>
      </c>
      <c r="V12" s="52">
        <v>37.020000000000003</v>
      </c>
      <c r="W12" s="52"/>
      <c r="X12" s="52"/>
      <c r="Y12" s="52"/>
      <c r="Z12" s="53"/>
      <c r="AA12" s="54">
        <f t="shared" si="0"/>
        <v>58.588999999999999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39.661999999999999</v>
      </c>
      <c r="O13" s="52">
        <v>81.700999999999993</v>
      </c>
      <c r="P13" s="52">
        <v>78.662000000000006</v>
      </c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200.02500000000001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21.271999999999998</v>
      </c>
      <c r="O14" s="57">
        <v>8.6769999999999996</v>
      </c>
      <c r="P14" s="57">
        <v>13.017999999999999</v>
      </c>
      <c r="Q14" s="57">
        <v>40.729999999999997</v>
      </c>
      <c r="R14" s="57">
        <v>50.348999999999997</v>
      </c>
      <c r="S14" s="57">
        <v>79.885999999999996</v>
      </c>
      <c r="T14" s="57">
        <v>98.64700000000002</v>
      </c>
      <c r="U14" s="57">
        <v>81.304000000000002</v>
      </c>
      <c r="V14" s="57">
        <v>64.278999999999996</v>
      </c>
      <c r="W14" s="57">
        <v>57.302999999999997</v>
      </c>
      <c r="X14" s="57">
        <v>60.826999999999998</v>
      </c>
      <c r="Y14" s="57">
        <v>27.536000000000001</v>
      </c>
      <c r="Z14" s="58"/>
      <c r="AA14" s="59">
        <f t="shared" si="0"/>
        <v>603.82799999999997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60.933999999999997</v>
      </c>
      <c r="O16" s="62">
        <f t="shared" si="1"/>
        <v>90.377999999999986</v>
      </c>
      <c r="P16" s="62">
        <f t="shared" si="1"/>
        <v>91.68</v>
      </c>
      <c r="Q16" s="62">
        <f t="shared" si="1"/>
        <v>40.729999999999997</v>
      </c>
      <c r="R16" s="62">
        <f t="shared" si="1"/>
        <v>50.348999999999997</v>
      </c>
      <c r="S16" s="62">
        <f t="shared" si="1"/>
        <v>97.134999999999991</v>
      </c>
      <c r="T16" s="62">
        <f t="shared" si="1"/>
        <v>98.64700000000002</v>
      </c>
      <c r="U16" s="62">
        <f t="shared" si="1"/>
        <v>85.623999999999995</v>
      </c>
      <c r="V16" s="62">
        <f t="shared" si="1"/>
        <v>101.29900000000001</v>
      </c>
      <c r="W16" s="62">
        <f t="shared" si="1"/>
        <v>57.302999999999997</v>
      </c>
      <c r="X16" s="62">
        <f t="shared" si="1"/>
        <v>60.826999999999998</v>
      </c>
      <c r="Y16" s="62">
        <f t="shared" si="1"/>
        <v>27.536000000000001</v>
      </c>
      <c r="Z16" s="63" t="str">
        <f t="shared" si="1"/>
        <v/>
      </c>
      <c r="AA16" s="64">
        <f>SUM(AA10:AA15)</f>
        <v>862.44200000000001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5.7000000000000002E-2</v>
      </c>
      <c r="S21" s="81"/>
      <c r="T21" s="81"/>
      <c r="U21" s="81"/>
      <c r="V21" s="81"/>
      <c r="W21" s="81"/>
      <c r="X21" s="81"/>
      <c r="Y21" s="81">
        <v>4.4340000000000002</v>
      </c>
      <c r="Z21" s="78"/>
      <c r="AA21" s="79">
        <f t="shared" si="2"/>
        <v>4.4910000000000005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5.7000000000000002E-2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4.4340000000000002</v>
      </c>
      <c r="Z25" s="89" t="str">
        <f t="shared" si="3"/>
        <v/>
      </c>
      <c r="AA25" s="90">
        <f>SUM(AA19:AA24)</f>
        <v>4.4910000000000005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60.933999999999997</v>
      </c>
      <c r="O29" s="77">
        <v>90.378</v>
      </c>
      <c r="P29" s="77">
        <v>91.68</v>
      </c>
      <c r="Q29" s="77">
        <v>40.729999999999997</v>
      </c>
      <c r="R29" s="77">
        <v>50.405999999999999</v>
      </c>
      <c r="S29" s="77">
        <v>97.135000000000005</v>
      </c>
      <c r="T29" s="77">
        <v>98.647000000000006</v>
      </c>
      <c r="U29" s="77">
        <v>85.623999999999995</v>
      </c>
      <c r="V29" s="77">
        <v>101.29900000000001</v>
      </c>
      <c r="W29" s="77">
        <v>57.302999999999997</v>
      </c>
      <c r="X29" s="77">
        <v>60.826999999999998</v>
      </c>
      <c r="Y29" s="77">
        <v>31.97</v>
      </c>
      <c r="Z29" s="78"/>
      <c r="AA29" s="79">
        <f>SUM(B29:Z29)</f>
        <v>866.93300000000011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60.933999999999997</v>
      </c>
      <c r="O31" s="62">
        <f t="shared" si="4"/>
        <v>90.378</v>
      </c>
      <c r="P31" s="62">
        <f t="shared" si="4"/>
        <v>91.68</v>
      </c>
      <c r="Q31" s="62">
        <f t="shared" si="4"/>
        <v>40.729999999999997</v>
      </c>
      <c r="R31" s="62">
        <f t="shared" si="4"/>
        <v>50.405999999999999</v>
      </c>
      <c r="S31" s="62">
        <f t="shared" si="4"/>
        <v>97.135000000000005</v>
      </c>
      <c r="T31" s="62">
        <f t="shared" si="4"/>
        <v>98.647000000000006</v>
      </c>
      <c r="U31" s="62">
        <f t="shared" si="4"/>
        <v>85.623999999999995</v>
      </c>
      <c r="V31" s="62">
        <f t="shared" si="4"/>
        <v>101.29900000000001</v>
      </c>
      <c r="W31" s="62">
        <f t="shared" si="4"/>
        <v>57.302999999999997</v>
      </c>
      <c r="X31" s="62">
        <f t="shared" si="4"/>
        <v>60.826999999999998</v>
      </c>
      <c r="Y31" s="62">
        <f t="shared" si="4"/>
        <v>31.97</v>
      </c>
      <c r="Z31" s="63" t="str">
        <f t="shared" si="4"/>
        <v/>
      </c>
      <c r="AA31" s="64">
        <f>SUM(AA28:AA30)</f>
        <v>866.93300000000011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60.933999999999997</v>
      </c>
      <c r="O51" s="88">
        <f t="shared" si="10"/>
        <v>90.377999999999986</v>
      </c>
      <c r="P51" s="88">
        <f t="shared" si="10"/>
        <v>91.68</v>
      </c>
      <c r="Q51" s="88">
        <f t="shared" si="10"/>
        <v>40.729999999999997</v>
      </c>
      <c r="R51" s="88">
        <f t="shared" si="10"/>
        <v>50.405999999999999</v>
      </c>
      <c r="S51" s="88">
        <f t="shared" si="10"/>
        <v>97.134999999999991</v>
      </c>
      <c r="T51" s="88">
        <f t="shared" si="10"/>
        <v>98.64700000000002</v>
      </c>
      <c r="U51" s="88">
        <f t="shared" si="10"/>
        <v>85.623999999999995</v>
      </c>
      <c r="V51" s="88">
        <f t="shared" si="10"/>
        <v>101.29900000000001</v>
      </c>
      <c r="W51" s="88">
        <f t="shared" si="10"/>
        <v>57.302999999999997</v>
      </c>
      <c r="X51" s="88">
        <f t="shared" si="10"/>
        <v>60.826999999999998</v>
      </c>
      <c r="Y51" s="88">
        <f t="shared" si="10"/>
        <v>31.970000000000002</v>
      </c>
      <c r="Z51" s="89" t="str">
        <f t="shared" si="10"/>
        <v/>
      </c>
      <c r="AA51" s="104">
        <f>SUM(B51:Z51)</f>
        <v>866.93299999999999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60.934000000000012</v>
      </c>
      <c r="O4" s="18">
        <v>90.378000000000014</v>
      </c>
      <c r="P4" s="18">
        <v>91.679999999999993</v>
      </c>
      <c r="Q4" s="18">
        <v>40.729999999999997</v>
      </c>
      <c r="R4" s="18">
        <v>50.405999999999999</v>
      </c>
      <c r="S4" s="18">
        <v>97.135000000000005</v>
      </c>
      <c r="T4" s="18">
        <v>98.646999999999991</v>
      </c>
      <c r="U4" s="18">
        <v>85.623999999999995</v>
      </c>
      <c r="V4" s="18">
        <v>101.29900000000001</v>
      </c>
      <c r="W4" s="18">
        <v>57.302999999999997</v>
      </c>
      <c r="X4" s="18">
        <v>60.826999999999991</v>
      </c>
      <c r="Y4" s="18">
        <v>31.97</v>
      </c>
      <c r="Z4" s="19"/>
      <c r="AA4" s="20">
        <f>SUM(B4:Z4)</f>
        <v>866.93300000000011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113.16</v>
      </c>
      <c r="O7" s="28">
        <v>120.13</v>
      </c>
      <c r="P7" s="28">
        <v>115.99</v>
      </c>
      <c r="Q7" s="28">
        <v>188.88</v>
      </c>
      <c r="R7" s="28">
        <v>164.69</v>
      </c>
      <c r="S7" s="28">
        <v>134</v>
      </c>
      <c r="T7" s="28">
        <v>123.68</v>
      </c>
      <c r="U7" s="28">
        <v>119</v>
      </c>
      <c r="V7" s="28">
        <v>107.7</v>
      </c>
      <c r="W7" s="28">
        <v>99.17</v>
      </c>
      <c r="X7" s="28">
        <v>90.66</v>
      </c>
      <c r="Y7" s="28">
        <v>97.2</v>
      </c>
      <c r="Z7" s="29"/>
      <c r="AA7" s="30">
        <f>IF(SUM(B7:Z7)&lt;&gt;0,AVERAGEIF(B7:Z7,"&lt;&gt;"""),"")</f>
        <v>122.85500000000002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20.71</v>
      </c>
      <c r="O20" s="77">
        <v>28.929000000000002</v>
      </c>
      <c r="P20" s="77">
        <v>28.248000000000001</v>
      </c>
      <c r="Q20" s="77">
        <v>17.222999999999999</v>
      </c>
      <c r="R20" s="77">
        <v>6.8689999999999998</v>
      </c>
      <c r="S20" s="77">
        <v>16.186</v>
      </c>
      <c r="T20" s="77">
        <v>32.424999999999997</v>
      </c>
      <c r="U20" s="77">
        <v>20.097000000000001</v>
      </c>
      <c r="V20" s="77">
        <v>17.835000000000001</v>
      </c>
      <c r="W20" s="77">
        <v>10.065999999999999</v>
      </c>
      <c r="X20" s="77">
        <v>7.8189999999999991</v>
      </c>
      <c r="Y20" s="77">
        <v>17.451999999999998</v>
      </c>
      <c r="Z20" s="78"/>
      <c r="AA20" s="79">
        <f t="shared" si="2"/>
        <v>223.85899999999998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40.224000000000004</v>
      </c>
      <c r="O21" s="81">
        <v>61.449000000000005</v>
      </c>
      <c r="P21" s="81">
        <v>63.432000000000009</v>
      </c>
      <c r="Q21" s="81">
        <v>23.506999999999998</v>
      </c>
      <c r="R21" s="81">
        <v>43.536999999999999</v>
      </c>
      <c r="S21" s="81">
        <v>80.948999999999998</v>
      </c>
      <c r="T21" s="81">
        <v>66.221999999999994</v>
      </c>
      <c r="U21" s="81">
        <v>65.527000000000001</v>
      </c>
      <c r="V21" s="81">
        <v>83.463999999999999</v>
      </c>
      <c r="W21" s="81">
        <v>47.237000000000002</v>
      </c>
      <c r="X21" s="81">
        <v>53.007999999999988</v>
      </c>
      <c r="Y21" s="81">
        <v>14.517999999999999</v>
      </c>
      <c r="Z21" s="78"/>
      <c r="AA21" s="79">
        <f t="shared" si="2"/>
        <v>643.07399999999996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60.934000000000005</v>
      </c>
      <c r="O25" s="88">
        <f t="shared" si="3"/>
        <v>90.378000000000014</v>
      </c>
      <c r="P25" s="88">
        <f t="shared" si="3"/>
        <v>91.68</v>
      </c>
      <c r="Q25" s="88">
        <f t="shared" si="3"/>
        <v>40.729999999999997</v>
      </c>
      <c r="R25" s="88">
        <f t="shared" si="3"/>
        <v>50.405999999999999</v>
      </c>
      <c r="S25" s="88">
        <f t="shared" si="3"/>
        <v>97.134999999999991</v>
      </c>
      <c r="T25" s="88">
        <f t="shared" si="3"/>
        <v>98.646999999999991</v>
      </c>
      <c r="U25" s="88">
        <f t="shared" si="3"/>
        <v>85.623999999999995</v>
      </c>
      <c r="V25" s="88">
        <f t="shared" si="3"/>
        <v>101.29900000000001</v>
      </c>
      <c r="W25" s="88">
        <f t="shared" si="3"/>
        <v>57.302999999999997</v>
      </c>
      <c r="X25" s="88">
        <f t="shared" si="3"/>
        <v>60.826999999999984</v>
      </c>
      <c r="Y25" s="88">
        <f t="shared" si="3"/>
        <v>31.97</v>
      </c>
      <c r="Z25" s="89">
        <f t="shared" si="3"/>
        <v>0</v>
      </c>
      <c r="AA25" s="90">
        <f t="shared" si="3"/>
        <v>866.93299999999999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60.933999999999997</v>
      </c>
      <c r="O29" s="77">
        <v>90.378</v>
      </c>
      <c r="P29" s="77">
        <v>91.68</v>
      </c>
      <c r="Q29" s="77">
        <v>40.729999999999997</v>
      </c>
      <c r="R29" s="77">
        <v>50.405999999999999</v>
      </c>
      <c r="S29" s="77">
        <v>97.135000000000005</v>
      </c>
      <c r="T29" s="77">
        <v>98.647000000000006</v>
      </c>
      <c r="U29" s="77">
        <v>85.623999999999995</v>
      </c>
      <c r="V29" s="77">
        <v>101.29900000000001</v>
      </c>
      <c r="W29" s="77">
        <v>57.302999999999997</v>
      </c>
      <c r="X29" s="77">
        <v>60.826999999999998</v>
      </c>
      <c r="Y29" s="77">
        <v>31.97</v>
      </c>
      <c r="Z29" s="78"/>
      <c r="AA29" s="79">
        <f>SUM(B29:Z29)</f>
        <v>866.93300000000011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60.933999999999997</v>
      </c>
      <c r="O31" s="62">
        <f t="shared" si="4"/>
        <v>90.378</v>
      </c>
      <c r="P31" s="62">
        <f t="shared" si="4"/>
        <v>91.68</v>
      </c>
      <c r="Q31" s="62">
        <f t="shared" si="4"/>
        <v>40.729999999999997</v>
      </c>
      <c r="R31" s="62">
        <f t="shared" si="4"/>
        <v>50.405999999999999</v>
      </c>
      <c r="S31" s="62">
        <f t="shared" si="4"/>
        <v>97.135000000000005</v>
      </c>
      <c r="T31" s="62">
        <f t="shared" si="4"/>
        <v>98.647000000000006</v>
      </c>
      <c r="U31" s="62">
        <f t="shared" si="4"/>
        <v>85.623999999999995</v>
      </c>
      <c r="V31" s="62">
        <f t="shared" si="4"/>
        <v>101.29900000000001</v>
      </c>
      <c r="W31" s="62">
        <f t="shared" si="4"/>
        <v>57.302999999999997</v>
      </c>
      <c r="X31" s="62">
        <f t="shared" si="4"/>
        <v>60.826999999999998</v>
      </c>
      <c r="Y31" s="62">
        <f t="shared" si="4"/>
        <v>31.97</v>
      </c>
      <c r="Z31" s="63">
        <f t="shared" si="4"/>
        <v>0</v>
      </c>
      <c r="AA31" s="64">
        <f t="shared" si="4"/>
        <v>866.93300000000011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60.934000000000005</v>
      </c>
      <c r="O51" s="88">
        <f t="shared" si="10"/>
        <v>90.378000000000014</v>
      </c>
      <c r="P51" s="88">
        <f t="shared" si="10"/>
        <v>91.68</v>
      </c>
      <c r="Q51" s="88">
        <f t="shared" si="10"/>
        <v>40.729999999999997</v>
      </c>
      <c r="R51" s="88">
        <f t="shared" si="10"/>
        <v>50.405999999999999</v>
      </c>
      <c r="S51" s="88">
        <f t="shared" si="10"/>
        <v>97.134999999999991</v>
      </c>
      <c r="T51" s="88">
        <f t="shared" si="10"/>
        <v>98.646999999999991</v>
      </c>
      <c r="U51" s="88">
        <f t="shared" si="10"/>
        <v>85.623999999999995</v>
      </c>
      <c r="V51" s="88">
        <f t="shared" si="10"/>
        <v>101.29900000000001</v>
      </c>
      <c r="W51" s="88">
        <f t="shared" si="10"/>
        <v>57.302999999999997</v>
      </c>
      <c r="X51" s="88">
        <f t="shared" si="10"/>
        <v>60.826999999999984</v>
      </c>
      <c r="Y51" s="88">
        <f t="shared" si="10"/>
        <v>31.97</v>
      </c>
      <c r="Z51" s="89">
        <f t="shared" si="10"/>
        <v>0</v>
      </c>
      <c r="AA51" s="104">
        <f>SUM(B51:Z51)</f>
        <v>866.93300000000011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113.16</v>
      </c>
      <c r="O7" s="117">
        <v>120.13</v>
      </c>
      <c r="P7" s="117">
        <v>115.99</v>
      </c>
      <c r="Q7" s="117">
        <v>188.88</v>
      </c>
      <c r="R7" s="117">
        <v>164.69</v>
      </c>
      <c r="S7" s="117">
        <v>134</v>
      </c>
      <c r="T7" s="117">
        <v>123.68</v>
      </c>
      <c r="U7" s="117">
        <v>119</v>
      </c>
      <c r="V7" s="117">
        <v>107.7</v>
      </c>
      <c r="W7" s="117">
        <v>99.17</v>
      </c>
      <c r="X7" s="117">
        <v>90.66</v>
      </c>
      <c r="Y7" s="117">
        <v>97.2</v>
      </c>
      <c r="Z7" s="118"/>
      <c r="AA7" s="119">
        <f>IF(SUM(B7:Z7)&lt;&gt;0,AVERAGEIF(B7:Z7,"&lt;&gt;"""),"")</f>
        <v>122.85500000000002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2023-11-22T09:23:02Z</dcterms:created>
  <dcterms:modified xsi:type="dcterms:W3CDTF">2023-11-22T09:23:03Z</dcterms:modified>
</cp:coreProperties>
</file>