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<sst xmlns="http://schemas.openxmlformats.org/spreadsheetml/2006/main" count="117" uniqueCount="53">
  <si>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17/11/2023 11:18:57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</si>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</sst>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792-48FA-A68C-8F20B2A2BC9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792-48FA-A68C-8F20B2A2BC9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3.2589999999999999</c:v>
                </c:pt>
                <c:pt idx="17">
                  <c:v>9.1690000000000005</c:v>
                </c:pt>
                <c:pt idx="18">
                  <c:v>4.1740000000000004</c:v>
                </c:pt>
                <c:pt idx="19">
                  <c:v>16.704999999999998</c:v>
                </c:pt>
                <c:pt idx="21">
                  <c:v>23.738999999999997</c:v>
                </c:pt>
                <c:pt idx="22">
                  <c:v>11.561999999999999</c:v>
                </c:pt>
                <c:pt idx="23">
                  <c:v>13.429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92-48FA-A68C-8F20B2A2BC9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92-48FA-A68C-8F20B2A2BC9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43.97</c:v>
                </c:pt>
                <c:pt idx="14">
                  <c:v>81.034999999999997</c:v>
                </c:pt>
                <c:pt idx="15">
                  <c:v>65.775000000000006</c:v>
                </c:pt>
                <c:pt idx="16">
                  <c:v>11.558</c:v>
                </c:pt>
                <c:pt idx="17">
                  <c:v>13.474</c:v>
                </c:pt>
                <c:pt idx="18">
                  <c:v>13.842000000000001</c:v>
                </c:pt>
                <c:pt idx="19">
                  <c:v>12.15</c:v>
                </c:pt>
                <c:pt idx="20">
                  <c:v>12.398</c:v>
                </c:pt>
                <c:pt idx="21">
                  <c:v>39.317</c:v>
                </c:pt>
                <c:pt idx="22">
                  <c:v>39.838999999999999</c:v>
                </c:pt>
                <c:pt idx="23">
                  <c:v>34.192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92-48FA-A68C-8F20B2A2BC9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792-48FA-A68C-8F20B2A2BC9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792-48FA-A68C-8F20B2A2BC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30.074000000000002</c:v>
                </c:pt>
                <c:pt idx="13">
                  <c:v>82.898999999999987</c:v>
                </c:pt>
                <c:pt idx="14">
                  <c:v>123.22499999999999</c:v>
                </c:pt>
                <c:pt idx="15">
                  <c:v>80.439000000000007</c:v>
                </c:pt>
                <c:pt idx="16">
                  <c:v>21.978999999999999</c:v>
                </c:pt>
                <c:pt idx="17">
                  <c:v>28.308000000000003</c:v>
                </c:pt>
                <c:pt idx="18">
                  <c:v>25.369999999999997</c:v>
                </c:pt>
                <c:pt idx="19">
                  <c:v>35.492999999999995</c:v>
                </c:pt>
                <c:pt idx="20">
                  <c:v>22.143000000000001</c:v>
                </c:pt>
                <c:pt idx="21">
                  <c:v>66.044000000000011</c:v>
                </c:pt>
                <c:pt idx="22">
                  <c:v>53.248999999999995</c:v>
                </c:pt>
                <c:pt idx="23">
                  <c:v>48.631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792-48FA-A68C-8F20B2A2BC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80.37</c:v>
                </c:pt>
                <c:pt idx="13">
                  <c:v>82.9</c:v>
                </c:pt>
                <c:pt idx="14">
                  <c:v>101.15</c:v>
                </c:pt>
                <c:pt idx="15">
                  <c:v>116.19</c:v>
                </c:pt>
                <c:pt idx="16">
                  <c:v>130</c:v>
                </c:pt>
                <c:pt idx="17">
                  <c:v>138</c:v>
                </c:pt>
                <c:pt idx="18">
                  <c:v>119</c:v>
                </c:pt>
                <c:pt idx="19">
                  <c:v>118.68</c:v>
                </c:pt>
                <c:pt idx="20">
                  <c:v>102.46</c:v>
                </c:pt>
                <c:pt idx="21">
                  <c:v>104.78</c:v>
                </c:pt>
                <c:pt idx="22">
                  <c:v>95.85</c:v>
                </c:pt>
                <c:pt idx="23">
                  <c:v>96.38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792-48FA-A68C-8F20B2A2BC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30.074000000000002</v>
      </c>
      <c r="O4" s="18">
        <v>82.899000000000001</v>
      </c>
      <c r="P4" s="18">
        <v>123.22499999999999</v>
      </c>
      <c r="Q4" s="18">
        <v>80.438999999999993</v>
      </c>
      <c r="R4" s="18">
        <v>21.978999999999999</v>
      </c>
      <c r="S4" s="18">
        <v>28.308</v>
      </c>
      <c r="T4" s="18">
        <v>25.369999999999997</v>
      </c>
      <c r="U4" s="18">
        <v>35.493000000000002</v>
      </c>
      <c r="V4" s="18">
        <v>22.143000000000001</v>
      </c>
      <c r="W4" s="18">
        <v>66.043999999999997</v>
      </c>
      <c r="X4" s="18">
        <v>53.248999999999995</v>
      </c>
      <c r="Y4" s="18">
        <v>48.631</v>
      </c>
      <c r="Z4" s="19"/>
      <c r="AA4" s="20">
        <f>SUM(B4:Z4)</f>
        <v>617.85399999999993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80.37</v>
      </c>
      <c r="O7" s="28">
        <v>82.9</v>
      </c>
      <c r="P7" s="28">
        <v>101.15</v>
      </c>
      <c r="Q7" s="28">
        <v>116.19</v>
      </c>
      <c r="R7" s="28">
        <v>130</v>
      </c>
      <c r="S7" s="28">
        <v>138</v>
      </c>
      <c r="T7" s="28">
        <v>119</v>
      </c>
      <c r="U7" s="28">
        <v>118.68</v>
      </c>
      <c r="V7" s="28">
        <v>102.46</v>
      </c>
      <c r="W7" s="28">
        <v>104.78</v>
      </c>
      <c r="X7" s="28">
        <v>95.85</v>
      </c>
      <c r="Y7" s="28">
        <v>96.38</v>
      </c>
      <c r="Z7" s="29"/>
      <c r="AA7" s="30">
        <f>IF(SUM(B7:Z7)&lt;&gt;0,AVERAGEIF(B7:Z7,"&lt;&gt;"""),"")</f>
        <v>107.14666666666665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3.2589999999999999</v>
      </c>
      <c r="S12" s="52">
        <v>9.1690000000000005</v>
      </c>
      <c r="T12" s="52">
        <v>4.1740000000000004</v>
      </c>
      <c r="U12" s="52">
        <v>16.704999999999998</v>
      </c>
      <c r="V12" s="52"/>
      <c r="W12" s="52">
        <v>23.738999999999997</v>
      </c>
      <c r="X12" s="52">
        <v>11.561999999999999</v>
      </c>
      <c r="Y12" s="52">
        <v>13.429</v>
      </c>
      <c r="Z12" s="53"/>
      <c r="AA12" s="54">
        <f t="shared" si="0"/>
        <v>82.037000000000006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43.97</v>
      </c>
      <c r="P14" s="57">
        <v>81.034999999999997</v>
      </c>
      <c r="Q14" s="57">
        <v>65.775000000000006</v>
      </c>
      <c r="R14" s="57">
        <v>11.558</v>
      </c>
      <c r="S14" s="57">
        <v>13.474</v>
      </c>
      <c r="T14" s="57">
        <v>13.842000000000001</v>
      </c>
      <c r="U14" s="57">
        <v>12.15</v>
      </c>
      <c r="V14" s="57">
        <v>12.398</v>
      </c>
      <c r="W14" s="57">
        <v>39.317</v>
      </c>
      <c r="X14" s="57">
        <v>39.838999999999999</v>
      </c>
      <c r="Y14" s="57">
        <v>34.192</v>
      </c>
      <c r="Z14" s="58"/>
      <c r="AA14" s="59">
        <f t="shared" si="0"/>
        <v>367.55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43.97</v>
      </c>
      <c r="P16" s="62">
        <f t="shared" si="1"/>
        <v>81.034999999999997</v>
      </c>
      <c r="Q16" s="62">
        <f t="shared" si="1"/>
        <v>65.775000000000006</v>
      </c>
      <c r="R16" s="62">
        <f t="shared" si="1"/>
        <v>14.817</v>
      </c>
      <c r="S16" s="62">
        <f t="shared" si="1"/>
        <v>22.643000000000001</v>
      </c>
      <c r="T16" s="62">
        <f t="shared" si="1"/>
        <v>18.016000000000002</v>
      </c>
      <c r="U16" s="62">
        <f t="shared" si="1"/>
        <v>28.854999999999997</v>
      </c>
      <c r="V16" s="62">
        <f t="shared" si="1"/>
        <v>12.398</v>
      </c>
      <c r="W16" s="62">
        <f t="shared" si="1"/>
        <v>63.055999999999997</v>
      </c>
      <c r="X16" s="62">
        <f t="shared" si="1"/>
        <v>51.400999999999996</v>
      </c>
      <c r="Y16" s="62">
        <f t="shared" si="1"/>
        <v>47.621000000000002</v>
      </c>
      <c r="Z16" s="63" t="str">
        <f t="shared" si="1"/>
        <v/>
      </c>
      <c r="AA16" s="64">
        <f>SUM(AA10:AA15)</f>
        <v>449.58699999999999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2.9449999999999998</v>
      </c>
      <c r="Q20" s="77">
        <v>8.7720000000000002</v>
      </c>
      <c r="R20" s="77">
        <v>4.1500000000000004</v>
      </c>
      <c r="S20" s="77"/>
      <c r="T20" s="77"/>
      <c r="U20" s="77">
        <v>1.954</v>
      </c>
      <c r="V20" s="77"/>
      <c r="W20" s="77"/>
      <c r="X20" s="77"/>
      <c r="Y20" s="77"/>
      <c r="Z20" s="78"/>
      <c r="AA20" s="79">
        <f t="shared" si="2"/>
        <v>17.821000000000002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30.074000000000002</v>
      </c>
      <c r="O21" s="81">
        <v>38.928999999999995</v>
      </c>
      <c r="P21" s="81">
        <v>39.244999999999997</v>
      </c>
      <c r="Q21" s="81">
        <v>5.8919999999999995</v>
      </c>
      <c r="R21" s="81">
        <v>3.012</v>
      </c>
      <c r="S21" s="81">
        <v>5.665</v>
      </c>
      <c r="T21" s="81">
        <v>7.3540000000000001</v>
      </c>
      <c r="U21" s="81">
        <v>4.6840000000000002</v>
      </c>
      <c r="V21" s="81">
        <v>9.745000000000001</v>
      </c>
      <c r="W21" s="81">
        <v>2.988</v>
      </c>
      <c r="X21" s="81">
        <v>1.8480000000000001</v>
      </c>
      <c r="Y21" s="81">
        <v>1.01</v>
      </c>
      <c r="Z21" s="78"/>
      <c r="AA21" s="79">
        <f t="shared" si="2"/>
        <v>150.446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30.074000000000002</v>
      </c>
      <c r="O25" s="88">
        <f t="shared" si="3"/>
        <v>38.928999999999995</v>
      </c>
      <c r="P25" s="88">
        <f t="shared" si="3"/>
        <v>42.19</v>
      </c>
      <c r="Q25" s="88">
        <f t="shared" si="3"/>
        <v>14.664</v>
      </c>
      <c r="R25" s="88">
        <f t="shared" si="3"/>
        <v>7.1620000000000008</v>
      </c>
      <c r="S25" s="88">
        <f t="shared" si="3"/>
        <v>5.665</v>
      </c>
      <c r="T25" s="88">
        <f t="shared" si="3"/>
        <v>7.3540000000000001</v>
      </c>
      <c r="U25" s="88">
        <f t="shared" si="3"/>
        <v>6.6379999999999999</v>
      </c>
      <c r="V25" s="88">
        <f t="shared" si="3"/>
        <v>9.745000000000001</v>
      </c>
      <c r="W25" s="88">
        <f t="shared" si="3"/>
        <v>2.988</v>
      </c>
      <c r="X25" s="88">
        <f t="shared" si="3"/>
        <v>1.8480000000000001</v>
      </c>
      <c r="Y25" s="88">
        <f t="shared" si="3"/>
        <v>1.01</v>
      </c>
      <c r="Z25" s="89" t="str">
        <f t="shared" si="3"/>
        <v/>
      </c>
      <c r="AA25" s="90">
        <f>SUM(AA19:AA24)</f>
        <v>168.267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30.074000000000002</v>
      </c>
      <c r="O29" s="77">
        <v>82.899000000000001</v>
      </c>
      <c r="P29" s="77">
        <v>123.22499999999999</v>
      </c>
      <c r="Q29" s="77">
        <v>80.438999999999993</v>
      </c>
      <c r="R29" s="77">
        <v>21.978999999999999</v>
      </c>
      <c r="S29" s="77">
        <v>28.308</v>
      </c>
      <c r="T29" s="77">
        <v>25.37</v>
      </c>
      <c r="U29" s="77">
        <v>35.493000000000002</v>
      </c>
      <c r="V29" s="77">
        <v>22.143000000000001</v>
      </c>
      <c r="W29" s="77">
        <v>66.043999999999997</v>
      </c>
      <c r="X29" s="77">
        <v>53.249000000000002</v>
      </c>
      <c r="Y29" s="77">
        <v>48.631</v>
      </c>
      <c r="Z29" s="78"/>
      <c r="AA29" s="79">
        <f>SUM(B29:Z29)</f>
        <v>617.85399999999993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30.074000000000002</v>
      </c>
      <c r="O31" s="62">
        <f t="shared" si="4"/>
        <v>82.899000000000001</v>
      </c>
      <c r="P31" s="62">
        <f t="shared" si="4"/>
        <v>123.22499999999999</v>
      </c>
      <c r="Q31" s="62">
        <f t="shared" si="4"/>
        <v>80.438999999999993</v>
      </c>
      <c r="R31" s="62">
        <f t="shared" si="4"/>
        <v>21.978999999999999</v>
      </c>
      <c r="S31" s="62">
        <f t="shared" si="4"/>
        <v>28.308</v>
      </c>
      <c r="T31" s="62">
        <f t="shared" si="4"/>
        <v>25.37</v>
      </c>
      <c r="U31" s="62">
        <f t="shared" si="4"/>
        <v>35.493000000000002</v>
      </c>
      <c r="V31" s="62">
        <f t="shared" si="4"/>
        <v>22.143000000000001</v>
      </c>
      <c r="W31" s="62">
        <f t="shared" si="4"/>
        <v>66.043999999999997</v>
      </c>
      <c r="X31" s="62">
        <f t="shared" si="4"/>
        <v>53.249000000000002</v>
      </c>
      <c r="Y31" s="62">
        <f t="shared" si="4"/>
        <v>48.631</v>
      </c>
      <c r="Z31" s="63" t="str">
        <f t="shared" si="4"/>
        <v/>
      </c>
      <c r="AA31" s="64">
        <f>SUM(AA28:AA30)</f>
        <v>617.85399999999993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30.074000000000002</v>
      </c>
      <c r="O51" s="88">
        <f t="shared" si="10"/>
        <v>82.899000000000001</v>
      </c>
      <c r="P51" s="88">
        <f t="shared" si="10"/>
        <v>123.22499999999999</v>
      </c>
      <c r="Q51" s="88">
        <f t="shared" si="10"/>
        <v>80.439000000000007</v>
      </c>
      <c r="R51" s="88">
        <f t="shared" si="10"/>
        <v>21.978999999999999</v>
      </c>
      <c r="S51" s="88">
        <f t="shared" si="10"/>
        <v>28.308</v>
      </c>
      <c r="T51" s="88">
        <f t="shared" si="10"/>
        <v>25.37</v>
      </c>
      <c r="U51" s="88">
        <f t="shared" si="10"/>
        <v>35.492999999999995</v>
      </c>
      <c r="V51" s="88">
        <f t="shared" si="10"/>
        <v>22.143000000000001</v>
      </c>
      <c r="W51" s="88">
        <f t="shared" si="10"/>
        <v>66.043999999999997</v>
      </c>
      <c r="X51" s="88">
        <f t="shared" si="10"/>
        <v>53.248999999999995</v>
      </c>
      <c r="Y51" s="88">
        <f t="shared" si="10"/>
        <v>48.631</v>
      </c>
      <c r="Z51" s="89" t="str">
        <f t="shared" si="10"/>
        <v/>
      </c>
      <c r="AA51" s="104">
        <f>SUM(B51:Z51)</f>
        <v>617.85399999999993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30.074000000000002</v>
      </c>
      <c r="O4" s="18">
        <v>82.898999999999987</v>
      </c>
      <c r="P4" s="18">
        <v>123.22499999999999</v>
      </c>
      <c r="Q4" s="18">
        <v>80.439000000000007</v>
      </c>
      <c r="R4" s="18">
        <v>21.978999999999999</v>
      </c>
      <c r="S4" s="18">
        <v>28.308000000000003</v>
      </c>
      <c r="T4" s="18">
        <v>25.369999999999997</v>
      </c>
      <c r="U4" s="18">
        <v>35.492999999999995</v>
      </c>
      <c r="V4" s="18">
        <v>22.143000000000001</v>
      </c>
      <c r="W4" s="18">
        <v>66.044000000000011</v>
      </c>
      <c r="X4" s="18">
        <v>53.248999999999995</v>
      </c>
      <c r="Y4" s="18">
        <v>48.631</v>
      </c>
      <c r="Z4" s="19"/>
      <c r="AA4" s="20">
        <f>SUM(B4:Z4)</f>
        <v>617.85399999999993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80.37</v>
      </c>
      <c r="O7" s="28">
        <v>82.9</v>
      </c>
      <c r="P7" s="28">
        <v>101.15</v>
      </c>
      <c r="Q7" s="28">
        <v>116.19</v>
      </c>
      <c r="R7" s="28">
        <v>130</v>
      </c>
      <c r="S7" s="28">
        <v>138</v>
      </c>
      <c r="T7" s="28">
        <v>119</v>
      </c>
      <c r="U7" s="28">
        <v>118.68</v>
      </c>
      <c r="V7" s="28">
        <v>102.46</v>
      </c>
      <c r="W7" s="28">
        <v>104.78</v>
      </c>
      <c r="X7" s="28">
        <v>95.85</v>
      </c>
      <c r="Y7" s="28">
        <v>96.38</v>
      </c>
      <c r="Z7" s="29"/>
      <c r="AA7" s="30">
        <f>IF(SUM(B7:Z7)&lt;&gt;0,AVERAGEIF(B7:Z7,"&lt;&gt;"""),"")</f>
        <v>107.14666666666665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</v>
      </c>
      <c r="O12" s="52"/>
      <c r="P12" s="52"/>
      <c r="Q12" s="52">
        <v>25</v>
      </c>
      <c r="R12" s="52"/>
      <c r="S12" s="52"/>
      <c r="T12" s="52">
        <v>2</v>
      </c>
      <c r="U12" s="52"/>
      <c r="V12" s="52"/>
      <c r="W12" s="52"/>
      <c r="X12" s="52">
        <v>7</v>
      </c>
      <c r="Y12" s="52"/>
      <c r="Z12" s="53"/>
      <c r="AA12" s="54">
        <f t="shared" si="0"/>
        <v>35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16.082000000000001</v>
      </c>
      <c r="O14" s="57">
        <v>3.0219999999999998</v>
      </c>
      <c r="P14" s="57"/>
      <c r="Q14" s="57"/>
      <c r="R14" s="57"/>
      <c r="S14" s="57"/>
      <c r="T14" s="57">
        <v>3</v>
      </c>
      <c r="U14" s="57">
        <v>12</v>
      </c>
      <c r="V14" s="57">
        <v>4</v>
      </c>
      <c r="W14" s="57">
        <v>7</v>
      </c>
      <c r="X14" s="57">
        <v>8</v>
      </c>
      <c r="Y14" s="57">
        <v>16</v>
      </c>
      <c r="Z14" s="58"/>
      <c r="AA14" s="59">
        <f t="shared" si="0"/>
        <v>69.103999999999999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17.082000000000001</v>
      </c>
      <c r="O16" s="62">
        <f t="shared" si="1"/>
        <v>3.0219999999999998</v>
      </c>
      <c r="P16" s="62">
        <f t="shared" si="1"/>
        <v>0</v>
      </c>
      <c r="Q16" s="62">
        <f t="shared" si="1"/>
        <v>25</v>
      </c>
      <c r="R16" s="62">
        <f t="shared" si="1"/>
        <v>0</v>
      </c>
      <c r="S16" s="62">
        <f t="shared" si="1"/>
        <v>0</v>
      </c>
      <c r="T16" s="62">
        <f t="shared" si="1"/>
        <v>5</v>
      </c>
      <c r="U16" s="62">
        <f t="shared" si="1"/>
        <v>12</v>
      </c>
      <c r="V16" s="62">
        <f t="shared" si="1"/>
        <v>4</v>
      </c>
      <c r="W16" s="62">
        <f t="shared" si="1"/>
        <v>7</v>
      </c>
      <c r="X16" s="62">
        <f t="shared" si="1"/>
        <v>15</v>
      </c>
      <c r="Y16" s="62">
        <f t="shared" si="1"/>
        <v>16</v>
      </c>
      <c r="Z16" s="63" t="str">
        <f t="shared" si="1"/>
        <v/>
      </c>
      <c r="AA16" s="64">
        <f>SUM(AA10:AA15)</f>
        <v>104.104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8.1310000000000002</v>
      </c>
      <c r="O20" s="77">
        <v>53.833999999999996</v>
      </c>
      <c r="P20" s="77">
        <v>120.544</v>
      </c>
      <c r="Q20" s="77">
        <v>48.484999999999999</v>
      </c>
      <c r="R20" s="77">
        <v>6.6240000000000006</v>
      </c>
      <c r="S20" s="77">
        <v>6.431</v>
      </c>
      <c r="T20" s="77">
        <v>6.4170000000000007</v>
      </c>
      <c r="U20" s="77">
        <v>8.8619999999999983</v>
      </c>
      <c r="V20" s="77">
        <v>6.0659999999999998</v>
      </c>
      <c r="W20" s="77">
        <v>13.128999999999998</v>
      </c>
      <c r="X20" s="77">
        <v>8.59</v>
      </c>
      <c r="Y20" s="77">
        <v>8.4310000000000009</v>
      </c>
      <c r="Z20" s="78"/>
      <c r="AA20" s="79">
        <f t="shared" si="2"/>
        <v>295.54399999999993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4.8609999999999998</v>
      </c>
      <c r="O21" s="81">
        <v>26.043000000000003</v>
      </c>
      <c r="P21" s="81">
        <v>2.681</v>
      </c>
      <c r="Q21" s="81">
        <v>6.9540000000000006</v>
      </c>
      <c r="R21" s="81">
        <v>15.355</v>
      </c>
      <c r="S21" s="81">
        <v>21.877000000000002</v>
      </c>
      <c r="T21" s="81">
        <v>13.952999999999999</v>
      </c>
      <c r="U21" s="81">
        <v>14.631</v>
      </c>
      <c r="V21" s="81">
        <v>12.077</v>
      </c>
      <c r="W21" s="81">
        <v>45.914999999999992</v>
      </c>
      <c r="X21" s="81">
        <v>29.658999999999999</v>
      </c>
      <c r="Y21" s="81">
        <v>24.2</v>
      </c>
      <c r="Z21" s="78"/>
      <c r="AA21" s="79">
        <f t="shared" si="2"/>
        <v>218.20599999999999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12.992000000000001</v>
      </c>
      <c r="O25" s="88">
        <f t="shared" si="3"/>
        <v>79.876999999999995</v>
      </c>
      <c r="P25" s="88">
        <f t="shared" si="3"/>
        <v>123.22499999999999</v>
      </c>
      <c r="Q25" s="88">
        <f t="shared" si="3"/>
        <v>55.439</v>
      </c>
      <c r="R25" s="88">
        <f t="shared" si="3"/>
        <v>21.978999999999999</v>
      </c>
      <c r="S25" s="88">
        <f t="shared" si="3"/>
        <v>28.308000000000003</v>
      </c>
      <c r="T25" s="88">
        <f t="shared" si="3"/>
        <v>20.37</v>
      </c>
      <c r="U25" s="88">
        <f t="shared" si="3"/>
        <v>23.492999999999999</v>
      </c>
      <c r="V25" s="88">
        <f t="shared" si="3"/>
        <v>18.143000000000001</v>
      </c>
      <c r="W25" s="88">
        <f t="shared" si="3"/>
        <v>59.04399999999999</v>
      </c>
      <c r="X25" s="88">
        <f t="shared" si="3"/>
        <v>38.248999999999995</v>
      </c>
      <c r="Y25" s="88">
        <f t="shared" si="3"/>
        <v>32.631</v>
      </c>
      <c r="Z25" s="89">
        <f t="shared" si="3"/>
        <v>0</v>
      </c>
      <c r="AA25" s="90">
        <f t="shared" si="3"/>
        <v>513.74999999999989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30.074000000000002</v>
      </c>
      <c r="O29" s="77">
        <v>82.899000000000001</v>
      </c>
      <c r="P29" s="77">
        <v>123.22499999999999</v>
      </c>
      <c r="Q29" s="77">
        <v>80.438999999999993</v>
      </c>
      <c r="R29" s="77">
        <v>21.978999999999999</v>
      </c>
      <c r="S29" s="77">
        <v>28.308</v>
      </c>
      <c r="T29" s="77">
        <v>25.37</v>
      </c>
      <c r="U29" s="77">
        <v>35.493000000000002</v>
      </c>
      <c r="V29" s="77">
        <v>22.143000000000001</v>
      </c>
      <c r="W29" s="77">
        <v>66.043999999999997</v>
      </c>
      <c r="X29" s="77">
        <v>53.249000000000002</v>
      </c>
      <c r="Y29" s="77">
        <v>48.631</v>
      </c>
      <c r="Z29" s="78"/>
      <c r="AA29" s="79">
        <f>SUM(B29:Z29)</f>
        <v>617.85399999999993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30.074000000000002</v>
      </c>
      <c r="O31" s="62">
        <f t="shared" si="4"/>
        <v>82.899000000000001</v>
      </c>
      <c r="P31" s="62">
        <f t="shared" si="4"/>
        <v>123.22499999999999</v>
      </c>
      <c r="Q31" s="62">
        <f t="shared" si="4"/>
        <v>80.438999999999993</v>
      </c>
      <c r="R31" s="62">
        <f t="shared" si="4"/>
        <v>21.978999999999999</v>
      </c>
      <c r="S31" s="62">
        <f t="shared" si="4"/>
        <v>28.308</v>
      </c>
      <c r="T31" s="62">
        <f t="shared" si="4"/>
        <v>25.37</v>
      </c>
      <c r="U31" s="62">
        <f t="shared" si="4"/>
        <v>35.493000000000002</v>
      </c>
      <c r="V31" s="62">
        <f t="shared" si="4"/>
        <v>22.143000000000001</v>
      </c>
      <c r="W31" s="62">
        <f t="shared" si="4"/>
        <v>66.043999999999997</v>
      </c>
      <c r="X31" s="62">
        <f t="shared" si="4"/>
        <v>53.249000000000002</v>
      </c>
      <c r="Y31" s="62">
        <f t="shared" si="4"/>
        <v>48.631</v>
      </c>
      <c r="Z31" s="63">
        <f t="shared" si="4"/>
        <v>0</v>
      </c>
      <c r="AA31" s="64">
        <f t="shared" si="4"/>
        <v>617.85399999999993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30.074000000000002</v>
      </c>
      <c r="O51" s="88">
        <f t="shared" si="10"/>
        <v>82.899000000000001</v>
      </c>
      <c r="P51" s="88">
        <f t="shared" si="10"/>
        <v>123.22499999999999</v>
      </c>
      <c r="Q51" s="88">
        <f t="shared" si="10"/>
        <v>80.438999999999993</v>
      </c>
      <c r="R51" s="88">
        <f t="shared" si="10"/>
        <v>21.978999999999999</v>
      </c>
      <c r="S51" s="88">
        <f t="shared" si="10"/>
        <v>28.308000000000003</v>
      </c>
      <c r="T51" s="88">
        <f t="shared" si="10"/>
        <v>25.37</v>
      </c>
      <c r="U51" s="88">
        <f t="shared" si="10"/>
        <v>35.492999999999995</v>
      </c>
      <c r="V51" s="88">
        <f t="shared" si="10"/>
        <v>22.143000000000001</v>
      </c>
      <c r="W51" s="88">
        <f t="shared" si="10"/>
        <v>66.043999999999983</v>
      </c>
      <c r="X51" s="88">
        <f t="shared" si="10"/>
        <v>53.248999999999995</v>
      </c>
      <c r="Y51" s="88">
        <f t="shared" si="10"/>
        <v>48.631</v>
      </c>
      <c r="Z51" s="89">
        <f t="shared" si="10"/>
        <v>0</v>
      </c>
      <c r="AA51" s="104">
        <f>SUM(B51:Z51)</f>
        <v>617.85399999999993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80.37</v>
      </c>
      <c r="O7" s="117">
        <v>82.9</v>
      </c>
      <c r="P7" s="117">
        <v>101.15</v>
      </c>
      <c r="Q7" s="117">
        <v>116.19</v>
      </c>
      <c r="R7" s="117">
        <v>130</v>
      </c>
      <c r="S7" s="117">
        <v>138</v>
      </c>
      <c r="T7" s="117">
        <v>119</v>
      </c>
      <c r="U7" s="117">
        <v>118.68</v>
      </c>
      <c r="V7" s="117">
        <v>102.46</v>
      </c>
      <c r="W7" s="117">
        <v>104.78</v>
      </c>
      <c r="X7" s="117">
        <v>95.85</v>
      </c>
      <c r="Y7" s="117">
        <v>96.38</v>
      </c>
      <c r="Z7" s="118"/>
      <c r="AA7" s="119">
        <f>IF(SUM(B7:Z7)&lt;&gt;0,AVERAGEIF(B7:Z7,"&lt;&gt;"""),"")</f>
        <v>107.14666666666665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2023-11-17T09:18:57Z</dcterms:created>
  <dcterms:modified xsi:type="dcterms:W3CDTF">2023-11-17T09:18:58Z</dcterms:modified>
</cp:coreProperties>
</file>