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<sst xmlns="http://schemas.openxmlformats.org/spreadsheetml/2006/main" count="117" uniqueCount="53">
  <si>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15/11/2023 11:24:51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</si>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</sst>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80D-4EAA-B980-154679D55E7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80D-4EAA-B980-154679D55E7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80D-4EAA-B980-154679D55E7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0D-4EAA-B980-154679D55E7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0.69300000000000006</c:v>
                </c:pt>
                <c:pt idx="13">
                  <c:v>1.8479999999999999</c:v>
                </c:pt>
                <c:pt idx="14">
                  <c:v>29.596</c:v>
                </c:pt>
                <c:pt idx="15">
                  <c:v>61.122999999999998</c:v>
                </c:pt>
                <c:pt idx="16">
                  <c:v>74.265000000000001</c:v>
                </c:pt>
                <c:pt idx="17">
                  <c:v>72.231999999999999</c:v>
                </c:pt>
                <c:pt idx="18">
                  <c:v>76.589999999999989</c:v>
                </c:pt>
                <c:pt idx="19">
                  <c:v>84.06</c:v>
                </c:pt>
                <c:pt idx="20">
                  <c:v>94.039000000000001</c:v>
                </c:pt>
                <c:pt idx="21">
                  <c:v>88.638000000000005</c:v>
                </c:pt>
                <c:pt idx="22">
                  <c:v>7.9269999999999996</c:v>
                </c:pt>
                <c:pt idx="23">
                  <c:v>2.8410000000000002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0D-4EAA-B980-154679D55E7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0D-4EAA-B980-154679D55E7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80D-4EAA-B980-154679D55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41.614000000000004</c:v>
                </c:pt>
                <c:pt idx="13">
                  <c:v>54.001000000000005</c:v>
                </c:pt>
                <c:pt idx="14">
                  <c:v>38.506999999999998</c:v>
                </c:pt>
                <c:pt idx="15">
                  <c:v>61.123000000000005</c:v>
                </c:pt>
                <c:pt idx="16">
                  <c:v>74.421999999999997</c:v>
                </c:pt>
                <c:pt idx="17">
                  <c:v>72.231999999999999</c:v>
                </c:pt>
                <c:pt idx="18">
                  <c:v>82.978999999999985</c:v>
                </c:pt>
                <c:pt idx="19">
                  <c:v>84.059999999999988</c:v>
                </c:pt>
                <c:pt idx="20">
                  <c:v>94.10799999999999</c:v>
                </c:pt>
                <c:pt idx="21">
                  <c:v>94.369</c:v>
                </c:pt>
                <c:pt idx="22">
                  <c:v>13.641999999999999</c:v>
                </c:pt>
                <c:pt idx="23">
                  <c:v>8.3990000000000009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80D-4EAA-B980-154679D55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75.02</c:v>
                </c:pt>
                <c:pt idx="13">
                  <c:v>68.52</c:v>
                </c:pt>
                <c:pt idx="14">
                  <c:v>82.5</c:v>
                </c:pt>
                <c:pt idx="15">
                  <c:v>83</c:v>
                </c:pt>
                <c:pt idx="16">
                  <c:v>111.84</c:v>
                </c:pt>
                <c:pt idx="17">
                  <c:v>100</c:v>
                </c:pt>
                <c:pt idx="18">
                  <c:v>94.4</c:v>
                </c:pt>
                <c:pt idx="19">
                  <c:v>84</c:v>
                </c:pt>
                <c:pt idx="20">
                  <c:v>86.5</c:v>
                </c:pt>
                <c:pt idx="21">
                  <c:v>83</c:v>
                </c:pt>
                <c:pt idx="22">
                  <c:v>82.5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80D-4EAA-B980-154679D55E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41.613999999999997</v>
      </c>
      <c r="O4" s="18">
        <v>54.000999999999998</v>
      </c>
      <c r="P4" s="18">
        <v>38.506999999999998</v>
      </c>
      <c r="Q4" s="18">
        <v>61.122999999999998</v>
      </c>
      <c r="R4" s="18">
        <v>74.422000000000011</v>
      </c>
      <c r="S4" s="18">
        <v>72.231999999999999</v>
      </c>
      <c r="T4" s="18">
        <v>82.978999999999999</v>
      </c>
      <c r="U4" s="18">
        <v>84.06</v>
      </c>
      <c r="V4" s="18">
        <v>94.108000000000004</v>
      </c>
      <c r="W4" s="18">
        <v>94.369</v>
      </c>
      <c r="X4" s="18">
        <v>13.641999999999999</v>
      </c>
      <c r="Y4" s="18">
        <v>8.3989999999999991</v>
      </c>
      <c r="Z4" s="19"/>
      <c r="AA4" s="20">
        <f>SUM(B4:Z4)</f>
        <v>719.45600000000013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75.02</v>
      </c>
      <c r="O7" s="28">
        <v>68.52</v>
      </c>
      <c r="P7" s="28">
        <v>82.5</v>
      </c>
      <c r="Q7" s="28">
        <v>83</v>
      </c>
      <c r="R7" s="28">
        <v>111.84</v>
      </c>
      <c r="S7" s="28">
        <v>100</v>
      </c>
      <c r="T7" s="28">
        <v>94.4</v>
      </c>
      <c r="U7" s="28">
        <v>84</v>
      </c>
      <c r="V7" s="28">
        <v>86.5</v>
      </c>
      <c r="W7" s="28">
        <v>83</v>
      </c>
      <c r="X7" s="28">
        <v>82.5</v>
      </c>
      <c r="Y7" s="28">
        <v>82.5</v>
      </c>
      <c r="Z7" s="29"/>
      <c r="AA7" s="30">
        <f>IF(SUM(B7:Z7)&lt;&gt;0,AVERAGEIF(B7:Z7,"&lt;&gt;"""),"")</f>
        <v>86.148333333333326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0.69300000000000006</v>
      </c>
      <c r="O14" s="57">
        <v>1.8479999999999999</v>
      </c>
      <c r="P14" s="57">
        <v>29.596</v>
      </c>
      <c r="Q14" s="57">
        <v>61.122999999999998</v>
      </c>
      <c r="R14" s="57">
        <v>74.265000000000001</v>
      </c>
      <c r="S14" s="57">
        <v>72.231999999999999</v>
      </c>
      <c r="T14" s="57">
        <v>76.589999999999989</v>
      </c>
      <c r="U14" s="57">
        <v>84.06</v>
      </c>
      <c r="V14" s="57">
        <v>94.039000000000001</v>
      </c>
      <c r="W14" s="57">
        <v>88.638000000000005</v>
      </c>
      <c r="X14" s="57">
        <v>7.9269999999999996</v>
      </c>
      <c r="Y14" s="57">
        <v>2.8410000000000002</v>
      </c>
      <c r="Z14" s="58"/>
      <c r="AA14" s="59">
        <f t="shared" si="0"/>
        <v>593.85199999999998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0.69300000000000006</v>
      </c>
      <c r="O16" s="62">
        <f t="shared" si="1"/>
        <v>1.8479999999999999</v>
      </c>
      <c r="P16" s="62">
        <f t="shared" si="1"/>
        <v>29.596</v>
      </c>
      <c r="Q16" s="62">
        <f t="shared" si="1"/>
        <v>61.122999999999998</v>
      </c>
      <c r="R16" s="62">
        <f t="shared" si="1"/>
        <v>74.265000000000001</v>
      </c>
      <c r="S16" s="62">
        <f t="shared" si="1"/>
        <v>72.231999999999999</v>
      </c>
      <c r="T16" s="62">
        <f t="shared" si="1"/>
        <v>76.589999999999989</v>
      </c>
      <c r="U16" s="62">
        <f t="shared" si="1"/>
        <v>84.06</v>
      </c>
      <c r="V16" s="62">
        <f t="shared" si="1"/>
        <v>94.039000000000001</v>
      </c>
      <c r="W16" s="62">
        <f t="shared" si="1"/>
        <v>88.638000000000005</v>
      </c>
      <c r="X16" s="62">
        <f t="shared" si="1"/>
        <v>7.9269999999999996</v>
      </c>
      <c r="Y16" s="62">
        <f t="shared" si="1"/>
        <v>2.8410000000000002</v>
      </c>
      <c r="Z16" s="63" t="str">
        <f t="shared" si="1"/>
        <v/>
      </c>
      <c r="AA16" s="64">
        <f>SUM(AA10:AA15)</f>
        <v>593.85199999999998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7.266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7.266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15.562999999999999</v>
      </c>
      <c r="O20" s="77">
        <v>20.437999999999999</v>
      </c>
      <c r="P20" s="77">
        <v>7.77</v>
      </c>
      <c r="Q20" s="77"/>
      <c r="R20" s="77"/>
      <c r="S20" s="77"/>
      <c r="T20" s="77">
        <v>6.3890000000000002</v>
      </c>
      <c r="U20" s="77"/>
      <c r="V20" s="77">
        <v>6.9000000000000006E-2</v>
      </c>
      <c r="W20" s="77">
        <v>5.6749999999999998</v>
      </c>
      <c r="X20" s="77">
        <v>5.7149999999999999</v>
      </c>
      <c r="Y20" s="77">
        <v>5.5579999999999998</v>
      </c>
      <c r="Z20" s="78"/>
      <c r="AA20" s="79">
        <f t="shared" si="2"/>
        <v>67.176999999999992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25.358000000000001</v>
      </c>
      <c r="O21" s="81">
        <v>24.449000000000002</v>
      </c>
      <c r="P21" s="81">
        <v>1.141</v>
      </c>
      <c r="Q21" s="81"/>
      <c r="R21" s="81">
        <v>0.157</v>
      </c>
      <c r="S21" s="81"/>
      <c r="T21" s="81"/>
      <c r="U21" s="81"/>
      <c r="V21" s="81"/>
      <c r="W21" s="81">
        <v>5.6000000000000001E-2</v>
      </c>
      <c r="X21" s="81"/>
      <c r="Y21" s="81"/>
      <c r="Z21" s="78"/>
      <c r="AA21" s="79">
        <f t="shared" si="2"/>
        <v>51.160999999999994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40.920999999999999</v>
      </c>
      <c r="O25" s="88">
        <f t="shared" si="3"/>
        <v>52.153000000000006</v>
      </c>
      <c r="P25" s="88">
        <f t="shared" si="3"/>
        <v>8.9109999999999996</v>
      </c>
      <c r="Q25" s="88">
        <f t="shared" si="3"/>
        <v>0</v>
      </c>
      <c r="R25" s="88">
        <f t="shared" si="3"/>
        <v>0.157</v>
      </c>
      <c r="S25" s="88">
        <f t="shared" si="3"/>
        <v>0</v>
      </c>
      <c r="T25" s="88">
        <f t="shared" si="3"/>
        <v>6.3890000000000002</v>
      </c>
      <c r="U25" s="88">
        <f t="shared" si="3"/>
        <v>0</v>
      </c>
      <c r="V25" s="88">
        <f t="shared" si="3"/>
        <v>6.9000000000000006E-2</v>
      </c>
      <c r="W25" s="88">
        <f t="shared" si="3"/>
        <v>5.7309999999999999</v>
      </c>
      <c r="X25" s="88">
        <f t="shared" si="3"/>
        <v>5.7149999999999999</v>
      </c>
      <c r="Y25" s="88">
        <f t="shared" si="3"/>
        <v>5.5579999999999998</v>
      </c>
      <c r="Z25" s="89" t="str">
        <f t="shared" si="3"/>
        <v/>
      </c>
      <c r="AA25" s="90">
        <f>SUM(AA19:AA24)</f>
        <v>125.60399999999998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41.613999999999997</v>
      </c>
      <c r="O29" s="77">
        <v>54.000999999999998</v>
      </c>
      <c r="P29" s="77">
        <v>38.506999999999998</v>
      </c>
      <c r="Q29" s="77">
        <v>61.122999999999998</v>
      </c>
      <c r="R29" s="77">
        <v>74.421999999999997</v>
      </c>
      <c r="S29" s="77">
        <v>72.231999999999999</v>
      </c>
      <c r="T29" s="77">
        <v>82.978999999999999</v>
      </c>
      <c r="U29" s="77">
        <v>84.06</v>
      </c>
      <c r="V29" s="77">
        <v>94.108000000000004</v>
      </c>
      <c r="W29" s="77">
        <v>94.369</v>
      </c>
      <c r="X29" s="77">
        <v>13.641999999999999</v>
      </c>
      <c r="Y29" s="77">
        <v>8.3989999999999991</v>
      </c>
      <c r="Z29" s="78"/>
      <c r="AA29" s="79">
        <f>SUM(B29:Z29)</f>
        <v>719.45600000000013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41.613999999999997</v>
      </c>
      <c r="O31" s="62">
        <f t="shared" si="4"/>
        <v>54.000999999999998</v>
      </c>
      <c r="P31" s="62">
        <f t="shared" si="4"/>
        <v>38.506999999999998</v>
      </c>
      <c r="Q31" s="62">
        <f t="shared" si="4"/>
        <v>61.122999999999998</v>
      </c>
      <c r="R31" s="62">
        <f t="shared" si="4"/>
        <v>74.421999999999997</v>
      </c>
      <c r="S31" s="62">
        <f t="shared" si="4"/>
        <v>72.231999999999999</v>
      </c>
      <c r="T31" s="62">
        <f t="shared" si="4"/>
        <v>82.978999999999999</v>
      </c>
      <c r="U31" s="62">
        <f t="shared" si="4"/>
        <v>84.06</v>
      </c>
      <c r="V31" s="62">
        <f t="shared" si="4"/>
        <v>94.108000000000004</v>
      </c>
      <c r="W31" s="62">
        <f t="shared" si="4"/>
        <v>94.369</v>
      </c>
      <c r="X31" s="62">
        <f t="shared" si="4"/>
        <v>13.641999999999999</v>
      </c>
      <c r="Y31" s="62">
        <f t="shared" si="4"/>
        <v>8.3989999999999991</v>
      </c>
      <c r="Z31" s="63" t="str">
        <f t="shared" si="4"/>
        <v/>
      </c>
      <c r="AA31" s="64">
        <f>SUM(AA28:AA30)</f>
        <v>719.45600000000013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41.613999999999997</v>
      </c>
      <c r="O51" s="88">
        <f t="shared" si="10"/>
        <v>54.001000000000005</v>
      </c>
      <c r="P51" s="88">
        <f t="shared" si="10"/>
        <v>38.506999999999998</v>
      </c>
      <c r="Q51" s="88">
        <f t="shared" si="10"/>
        <v>61.122999999999998</v>
      </c>
      <c r="R51" s="88">
        <f t="shared" si="10"/>
        <v>74.421999999999997</v>
      </c>
      <c r="S51" s="88">
        <f t="shared" si="10"/>
        <v>72.231999999999999</v>
      </c>
      <c r="T51" s="88">
        <f t="shared" si="10"/>
        <v>82.978999999999985</v>
      </c>
      <c r="U51" s="88">
        <f t="shared" si="10"/>
        <v>84.06</v>
      </c>
      <c r="V51" s="88">
        <f t="shared" si="10"/>
        <v>94.108000000000004</v>
      </c>
      <c r="W51" s="88">
        <f t="shared" si="10"/>
        <v>94.369</v>
      </c>
      <c r="X51" s="88">
        <f t="shared" si="10"/>
        <v>13.641999999999999</v>
      </c>
      <c r="Y51" s="88">
        <f t="shared" si="10"/>
        <v>8.3990000000000009</v>
      </c>
      <c r="Z51" s="89" t="str">
        <f t="shared" si="10"/>
        <v/>
      </c>
      <c r="AA51" s="104">
        <f>SUM(B51:Z51)</f>
        <v>719.45600000000013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45245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41.614000000000004</v>
      </c>
      <c r="O4" s="18">
        <v>54.001000000000005</v>
      </c>
      <c r="P4" s="18">
        <v>38.506999999999998</v>
      </c>
      <c r="Q4" s="18">
        <v>61.123000000000005</v>
      </c>
      <c r="R4" s="18">
        <v>74.421999999999997</v>
      </c>
      <c r="S4" s="18">
        <v>72.231999999999999</v>
      </c>
      <c r="T4" s="18">
        <v>82.978999999999985</v>
      </c>
      <c r="U4" s="18">
        <v>84.059999999999988</v>
      </c>
      <c r="V4" s="18">
        <v>94.10799999999999</v>
      </c>
      <c r="W4" s="18">
        <v>94.369</v>
      </c>
      <c r="X4" s="18">
        <v>13.641999999999999</v>
      </c>
      <c r="Y4" s="18">
        <v>8.3990000000000009</v>
      </c>
      <c r="Z4" s="19"/>
      <c r="AA4" s="20">
        <f>SUM(B4:Z4)</f>
        <v>719.45600000000002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75.02</v>
      </c>
      <c r="O7" s="28">
        <v>68.52</v>
      </c>
      <c r="P7" s="28">
        <v>82.5</v>
      </c>
      <c r="Q7" s="28">
        <v>83</v>
      </c>
      <c r="R7" s="28">
        <v>111.84</v>
      </c>
      <c r="S7" s="28">
        <v>100</v>
      </c>
      <c r="T7" s="28">
        <v>94.4</v>
      </c>
      <c r="U7" s="28">
        <v>84</v>
      </c>
      <c r="V7" s="28">
        <v>86.5</v>
      </c>
      <c r="W7" s="28">
        <v>83</v>
      </c>
      <c r="X7" s="28">
        <v>82.5</v>
      </c>
      <c r="Y7" s="28">
        <v>82.5</v>
      </c>
      <c r="Z7" s="29"/>
      <c r="AA7" s="30">
        <f>IF(SUM(B7:Z7)&lt;&gt;0,AVERAGEIF(B7:Z7,"&lt;&gt;"""),"")</f>
        <v>86.148333333333326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6.0979999999999999</v>
      </c>
      <c r="O12" s="52">
        <v>7.5640000000000001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13.661999999999999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30.179000000000002</v>
      </c>
      <c r="O14" s="57">
        <v>32.042000000000002</v>
      </c>
      <c r="P14" s="57">
        <v>2.5839999999999996</v>
      </c>
      <c r="Q14" s="57">
        <v>1.7080000000000002</v>
      </c>
      <c r="R14" s="57">
        <v>10</v>
      </c>
      <c r="S14" s="57">
        <v>4</v>
      </c>
      <c r="T14" s="57">
        <v>5</v>
      </c>
      <c r="U14" s="57">
        <v>7.7560000000000002</v>
      </c>
      <c r="V14" s="57">
        <v>1</v>
      </c>
      <c r="W14" s="57">
        <v>6</v>
      </c>
      <c r="X14" s="57">
        <v>1.641</v>
      </c>
      <c r="Y14" s="57">
        <v>1.4180000000000001</v>
      </c>
      <c r="Z14" s="58"/>
      <c r="AA14" s="59">
        <f t="shared" si="0"/>
        <v>103.32800000000002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36.277000000000001</v>
      </c>
      <c r="O16" s="62">
        <f t="shared" si="1"/>
        <v>39.606000000000002</v>
      </c>
      <c r="P16" s="62">
        <f t="shared" si="1"/>
        <v>2.5839999999999996</v>
      </c>
      <c r="Q16" s="62">
        <f t="shared" si="1"/>
        <v>1.7080000000000002</v>
      </c>
      <c r="R16" s="62">
        <f t="shared" si="1"/>
        <v>10</v>
      </c>
      <c r="S16" s="62">
        <f t="shared" si="1"/>
        <v>4</v>
      </c>
      <c r="T16" s="62">
        <f t="shared" si="1"/>
        <v>5</v>
      </c>
      <c r="U16" s="62">
        <f t="shared" si="1"/>
        <v>7.7560000000000002</v>
      </c>
      <c r="V16" s="62">
        <f t="shared" si="1"/>
        <v>1</v>
      </c>
      <c r="W16" s="62">
        <f t="shared" si="1"/>
        <v>6</v>
      </c>
      <c r="X16" s="62">
        <f t="shared" si="1"/>
        <v>1.641</v>
      </c>
      <c r="Y16" s="62">
        <f t="shared" si="1"/>
        <v>1.4180000000000001</v>
      </c>
      <c r="Z16" s="63" t="str">
        <f t="shared" si="1"/>
        <v/>
      </c>
      <c r="AA16" s="64">
        <f>SUM(AA10:AA15)</f>
        <v>116.99000000000001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8</v>
      </c>
      <c r="P20" s="77">
        <v>9</v>
      </c>
      <c r="Q20" s="77">
        <v>25.6</v>
      </c>
      <c r="R20" s="77">
        <v>25.515000000000001</v>
      </c>
      <c r="S20" s="77">
        <v>32</v>
      </c>
      <c r="T20" s="77">
        <v>24</v>
      </c>
      <c r="U20" s="77">
        <v>17.899999999999999</v>
      </c>
      <c r="V20" s="77">
        <v>21</v>
      </c>
      <c r="W20" s="77">
        <v>16</v>
      </c>
      <c r="X20" s="77"/>
      <c r="Y20" s="77"/>
      <c r="Z20" s="78"/>
      <c r="AA20" s="79">
        <f t="shared" si="2"/>
        <v>179.01500000000001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5.3369999999999997</v>
      </c>
      <c r="O21" s="81">
        <v>6.3949999999999996</v>
      </c>
      <c r="P21" s="81">
        <v>26.923000000000002</v>
      </c>
      <c r="Q21" s="81">
        <v>33.814999999999998</v>
      </c>
      <c r="R21" s="81">
        <v>38.906999999999996</v>
      </c>
      <c r="S21" s="81">
        <v>36.232000000000006</v>
      </c>
      <c r="T21" s="81">
        <v>53.978999999999999</v>
      </c>
      <c r="U21" s="81">
        <v>58.404000000000003</v>
      </c>
      <c r="V21" s="81">
        <v>72.10799999999999</v>
      </c>
      <c r="W21" s="81">
        <v>72.369</v>
      </c>
      <c r="X21" s="81">
        <v>12.001000000000001</v>
      </c>
      <c r="Y21" s="81">
        <v>6.9809999999999999</v>
      </c>
      <c r="Z21" s="78"/>
      <c r="AA21" s="79">
        <f t="shared" si="2"/>
        <v>423.45100000000002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5.3369999999999997</v>
      </c>
      <c r="O25" s="88">
        <f t="shared" si="3"/>
        <v>14.395</v>
      </c>
      <c r="P25" s="88">
        <f t="shared" si="3"/>
        <v>35.923000000000002</v>
      </c>
      <c r="Q25" s="88">
        <f t="shared" si="3"/>
        <v>59.414999999999999</v>
      </c>
      <c r="R25" s="88">
        <f t="shared" si="3"/>
        <v>64.421999999999997</v>
      </c>
      <c r="S25" s="88">
        <f t="shared" si="3"/>
        <v>68.231999999999999</v>
      </c>
      <c r="T25" s="88">
        <f t="shared" si="3"/>
        <v>77.978999999999999</v>
      </c>
      <c r="U25" s="88">
        <f t="shared" si="3"/>
        <v>76.304000000000002</v>
      </c>
      <c r="V25" s="88">
        <f t="shared" si="3"/>
        <v>93.10799999999999</v>
      </c>
      <c r="W25" s="88">
        <f t="shared" si="3"/>
        <v>88.369</v>
      </c>
      <c r="X25" s="88">
        <f t="shared" si="3"/>
        <v>12.001000000000001</v>
      </c>
      <c r="Y25" s="88">
        <f t="shared" si="3"/>
        <v>6.9809999999999999</v>
      </c>
      <c r="Z25" s="89">
        <f t="shared" si="3"/>
        <v>0</v>
      </c>
      <c r="AA25" s="90">
        <f t="shared" si="3"/>
        <v>602.46600000000001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41.613999999999997</v>
      </c>
      <c r="O29" s="77">
        <v>54.000999999999998</v>
      </c>
      <c r="P29" s="77">
        <v>38.506999999999998</v>
      </c>
      <c r="Q29" s="77">
        <v>61.122999999999998</v>
      </c>
      <c r="R29" s="77">
        <v>74.421999999999997</v>
      </c>
      <c r="S29" s="77">
        <v>72.231999999999999</v>
      </c>
      <c r="T29" s="77">
        <v>82.978999999999999</v>
      </c>
      <c r="U29" s="77">
        <v>84.06</v>
      </c>
      <c r="V29" s="77">
        <v>94.108000000000004</v>
      </c>
      <c r="W29" s="77">
        <v>94.369</v>
      </c>
      <c r="X29" s="77">
        <v>13.641999999999999</v>
      </c>
      <c r="Y29" s="77">
        <v>8.3989999999999991</v>
      </c>
      <c r="Z29" s="78"/>
      <c r="AA29" s="79">
        <f>SUM(B29:Z29)</f>
        <v>719.45600000000013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41.613999999999997</v>
      </c>
      <c r="O31" s="62">
        <f t="shared" si="4"/>
        <v>54.000999999999998</v>
      </c>
      <c r="P31" s="62">
        <f t="shared" si="4"/>
        <v>38.506999999999998</v>
      </c>
      <c r="Q31" s="62">
        <f t="shared" si="4"/>
        <v>61.122999999999998</v>
      </c>
      <c r="R31" s="62">
        <f t="shared" si="4"/>
        <v>74.421999999999997</v>
      </c>
      <c r="S31" s="62">
        <f t="shared" si="4"/>
        <v>72.231999999999999</v>
      </c>
      <c r="T31" s="62">
        <f t="shared" si="4"/>
        <v>82.978999999999999</v>
      </c>
      <c r="U31" s="62">
        <f t="shared" si="4"/>
        <v>84.06</v>
      </c>
      <c r="V31" s="62">
        <f t="shared" si="4"/>
        <v>94.108000000000004</v>
      </c>
      <c r="W31" s="62">
        <f t="shared" si="4"/>
        <v>94.369</v>
      </c>
      <c r="X31" s="62">
        <f t="shared" si="4"/>
        <v>13.641999999999999</v>
      </c>
      <c r="Y31" s="62">
        <f t="shared" si="4"/>
        <v>8.3989999999999991</v>
      </c>
      <c r="Z31" s="63">
        <f t="shared" si="4"/>
        <v>0</v>
      </c>
      <c r="AA31" s="64">
        <f t="shared" si="4"/>
        <v>719.45600000000013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41.614000000000004</v>
      </c>
      <c r="O51" s="88">
        <f t="shared" si="10"/>
        <v>54.001000000000005</v>
      </c>
      <c r="P51" s="88">
        <f t="shared" si="10"/>
        <v>38.507000000000005</v>
      </c>
      <c r="Q51" s="88">
        <f t="shared" si="10"/>
        <v>61.122999999999998</v>
      </c>
      <c r="R51" s="88">
        <f t="shared" si="10"/>
        <v>74.421999999999997</v>
      </c>
      <c r="S51" s="88">
        <f t="shared" si="10"/>
        <v>72.231999999999999</v>
      </c>
      <c r="T51" s="88">
        <f t="shared" si="10"/>
        <v>82.978999999999999</v>
      </c>
      <c r="U51" s="88">
        <f t="shared" si="10"/>
        <v>84.06</v>
      </c>
      <c r="V51" s="88">
        <f t="shared" si="10"/>
        <v>94.10799999999999</v>
      </c>
      <c r="W51" s="88">
        <f t="shared" si="10"/>
        <v>94.369</v>
      </c>
      <c r="X51" s="88">
        <f t="shared" si="10"/>
        <v>13.642000000000001</v>
      </c>
      <c r="Y51" s="88">
        <f t="shared" si="10"/>
        <v>8.3990000000000009</v>
      </c>
      <c r="Z51" s="89">
        <f t="shared" si="10"/>
        <v>0</v>
      </c>
      <c r="AA51" s="104">
        <f>SUM(B51:Z51)</f>
        <v>719.45600000000002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45245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75.02</v>
      </c>
      <c r="O7" s="117">
        <v>68.52</v>
      </c>
      <c r="P7" s="117">
        <v>82.5</v>
      </c>
      <c r="Q7" s="117">
        <v>83</v>
      </c>
      <c r="R7" s="117">
        <v>111.84</v>
      </c>
      <c r="S7" s="117">
        <v>100</v>
      </c>
      <c r="T7" s="117">
        <v>94.4</v>
      </c>
      <c r="U7" s="117">
        <v>84</v>
      </c>
      <c r="V7" s="117">
        <v>86.5</v>
      </c>
      <c r="W7" s="117">
        <v>83</v>
      </c>
      <c r="X7" s="117">
        <v>82.5</v>
      </c>
      <c r="Y7" s="117">
        <v>82.5</v>
      </c>
      <c r="Z7" s="118"/>
      <c r="AA7" s="119">
        <f>IF(SUM(B7:Z7)&lt;&gt;0,AVERAGEIF(B7:Z7,"&lt;&gt;"""),"")</f>
        <v>86.148333333333326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2023-11-15T09:24:51Z</dcterms:created>
  <dcterms:modified xsi:type="dcterms:W3CDTF">2023-11-15T09:24:52Z</dcterms:modified>
</cp:coreProperties>
</file>