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<sst xmlns="http://schemas.openxmlformats.org/spreadsheetml/2006/main" count="117" uniqueCount="53">
  <si>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07/11/2023 11:17:21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</si>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</sst>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FF9-4A27-8872-CE82F28C630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FF9-4A27-8872-CE82F28C630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27.393999999999998</c:v>
                </c:pt>
                <c:pt idx="20">
                  <c:v>7.2240000000000002</c:v>
                </c:pt>
                <c:pt idx="21">
                  <c:v>7.9489999999999998</c:v>
                </c:pt>
                <c:pt idx="22">
                  <c:v>0.13800000000000001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F9-4A27-8872-CE82F28C630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F9-4A27-8872-CE82F28C630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30.834</c:v>
                </c:pt>
                <c:pt idx="13">
                  <c:v>35.683</c:v>
                </c:pt>
                <c:pt idx="14">
                  <c:v>15.352</c:v>
                </c:pt>
                <c:pt idx="15">
                  <c:v>2.298</c:v>
                </c:pt>
                <c:pt idx="16">
                  <c:v>0.11799999999999999</c:v>
                </c:pt>
                <c:pt idx="17">
                  <c:v>0.26100000000000001</c:v>
                </c:pt>
                <c:pt idx="18">
                  <c:v>0.35</c:v>
                </c:pt>
                <c:pt idx="19">
                  <c:v>0.46599999999999997</c:v>
                </c:pt>
                <c:pt idx="21">
                  <c:v>3.2690000000000001</c:v>
                </c:pt>
                <c:pt idx="22">
                  <c:v>4.5139999999999993</c:v>
                </c:pt>
                <c:pt idx="23">
                  <c:v>9.5590000000000011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FF9-4A27-8872-CE82F28C630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FF9-4A27-8872-CE82F28C630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FF9-4A27-8872-CE82F28C6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30.834000000000003</c:v>
                </c:pt>
                <c:pt idx="13">
                  <c:v>35.778999999999996</c:v>
                </c:pt>
                <c:pt idx="14">
                  <c:v>42.804999999999993</c:v>
                </c:pt>
                <c:pt idx="15">
                  <c:v>2.323</c:v>
                </c:pt>
                <c:pt idx="16">
                  <c:v>9.4049999999999994</c:v>
                </c:pt>
                <c:pt idx="17">
                  <c:v>8.8079999999999998</c:v>
                </c:pt>
                <c:pt idx="18">
                  <c:v>6.7720000000000002</c:v>
                </c:pt>
                <c:pt idx="19">
                  <c:v>14.643000000000002</c:v>
                </c:pt>
                <c:pt idx="20">
                  <c:v>17.405000000000001</c:v>
                </c:pt>
                <c:pt idx="21">
                  <c:v>11.219000000000001</c:v>
                </c:pt>
                <c:pt idx="22">
                  <c:v>5.2080000000000002</c:v>
                </c:pt>
                <c:pt idx="23">
                  <c:v>9.5589999999999993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FF9-4A27-8872-CE82F28C6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83.9</c:v>
                </c:pt>
                <c:pt idx="13">
                  <c:v>84.5</c:v>
                </c:pt>
                <c:pt idx="14">
                  <c:v>122</c:v>
                </c:pt>
                <c:pt idx="15">
                  <c:v>173.59</c:v>
                </c:pt>
                <c:pt idx="16">
                  <c:v>393.6</c:v>
                </c:pt>
                <c:pt idx="17">
                  <c:v>266.95999999999998</c:v>
                </c:pt>
                <c:pt idx="18">
                  <c:v>247.82</c:v>
                </c:pt>
                <c:pt idx="19">
                  <c:v>223.98</c:v>
                </c:pt>
                <c:pt idx="20">
                  <c:v>115</c:v>
                </c:pt>
                <c:pt idx="21">
                  <c:v>115</c:v>
                </c:pt>
                <c:pt idx="22">
                  <c:v>115</c:v>
                </c:pt>
                <c:pt idx="23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FF9-4A27-8872-CE82F28C6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30.834</v>
      </c>
      <c r="O4" s="18">
        <v>35.779000000000003</v>
      </c>
      <c r="P4" s="18">
        <v>42.805</v>
      </c>
      <c r="Q4" s="18">
        <v>2.323</v>
      </c>
      <c r="R4" s="18">
        <v>9.4050000000000011</v>
      </c>
      <c r="S4" s="18">
        <v>8.8079999999999998</v>
      </c>
      <c r="T4" s="18">
        <v>6.7719999999999994</v>
      </c>
      <c r="U4" s="18">
        <v>14.643000000000001</v>
      </c>
      <c r="V4" s="18">
        <v>17.404999999999998</v>
      </c>
      <c r="W4" s="18">
        <v>11.218999999999999</v>
      </c>
      <c r="X4" s="18">
        <v>5.2079999999999993</v>
      </c>
      <c r="Y4" s="18">
        <v>9.5590000000000011</v>
      </c>
      <c r="Z4" s="19"/>
      <c r="AA4" s="20">
        <f>SUM(B4:Z4)</f>
        <v>194.76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83.9</v>
      </c>
      <c r="O7" s="28">
        <v>84.5</v>
      </c>
      <c r="P7" s="28">
        <v>122</v>
      </c>
      <c r="Q7" s="28">
        <v>173.59</v>
      </c>
      <c r="R7" s="28">
        <v>393.6</v>
      </c>
      <c r="S7" s="28">
        <v>266.95999999999998</v>
      </c>
      <c r="T7" s="28">
        <v>247.82</v>
      </c>
      <c r="U7" s="28">
        <v>223.98</v>
      </c>
      <c r="V7" s="28">
        <v>115</v>
      </c>
      <c r="W7" s="28">
        <v>115</v>
      </c>
      <c r="X7" s="28">
        <v>115</v>
      </c>
      <c r="Y7" s="28">
        <v>85</v>
      </c>
      <c r="Z7" s="29"/>
      <c r="AA7" s="30">
        <f>IF(SUM(B7:Z7)&lt;&gt;0,AVERAGEIF(B7:Z7,"&lt;&gt;"""),"")</f>
        <v>168.86249999999998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27.393999999999998</v>
      </c>
      <c r="Q12" s="52"/>
      <c r="R12" s="52"/>
      <c r="S12" s="52"/>
      <c r="T12" s="52"/>
      <c r="U12" s="52"/>
      <c r="V12" s="52">
        <v>7.2240000000000002</v>
      </c>
      <c r="W12" s="52">
        <v>7.9489999999999998</v>
      </c>
      <c r="X12" s="52">
        <v>0.13800000000000001</v>
      </c>
      <c r="Y12" s="52"/>
      <c r="Z12" s="53"/>
      <c r="AA12" s="54">
        <f t="shared" si="0"/>
        <v>42.704999999999991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30.834</v>
      </c>
      <c r="O14" s="57">
        <v>35.683</v>
      </c>
      <c r="P14" s="57">
        <v>15.352</v>
      </c>
      <c r="Q14" s="57">
        <v>2.298</v>
      </c>
      <c r="R14" s="57">
        <v>0.11799999999999999</v>
      </c>
      <c r="S14" s="57">
        <v>0.26100000000000001</v>
      </c>
      <c r="T14" s="57">
        <v>0.35</v>
      </c>
      <c r="U14" s="57">
        <v>0.46599999999999997</v>
      </c>
      <c r="V14" s="57"/>
      <c r="W14" s="57">
        <v>3.2690000000000001</v>
      </c>
      <c r="X14" s="57">
        <v>4.5139999999999993</v>
      </c>
      <c r="Y14" s="57">
        <v>9.5590000000000011</v>
      </c>
      <c r="Z14" s="58"/>
      <c r="AA14" s="59">
        <f t="shared" si="0"/>
        <v>102.70399999999998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30.834</v>
      </c>
      <c r="O16" s="62">
        <f t="shared" si="1"/>
        <v>35.683</v>
      </c>
      <c r="P16" s="62">
        <f t="shared" si="1"/>
        <v>42.745999999999995</v>
      </c>
      <c r="Q16" s="62">
        <f t="shared" si="1"/>
        <v>2.298</v>
      </c>
      <c r="R16" s="62">
        <f t="shared" si="1"/>
        <v>0.11799999999999999</v>
      </c>
      <c r="S16" s="62">
        <f t="shared" si="1"/>
        <v>0.26100000000000001</v>
      </c>
      <c r="T16" s="62">
        <f t="shared" si="1"/>
        <v>0.35</v>
      </c>
      <c r="U16" s="62">
        <f t="shared" si="1"/>
        <v>0.46599999999999997</v>
      </c>
      <c r="V16" s="62">
        <f t="shared" si="1"/>
        <v>7.2240000000000002</v>
      </c>
      <c r="W16" s="62">
        <f t="shared" si="1"/>
        <v>11.218</v>
      </c>
      <c r="X16" s="62">
        <f t="shared" si="1"/>
        <v>4.6519999999999992</v>
      </c>
      <c r="Y16" s="62">
        <f t="shared" si="1"/>
        <v>9.5590000000000011</v>
      </c>
      <c r="Z16" s="63" t="str">
        <f t="shared" si="1"/>
        <v/>
      </c>
      <c r="AA16" s="64">
        <f>SUM(AA10:AA15)</f>
        <v>145.40899999999996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9.6000000000000002E-2</v>
      </c>
      <c r="P20" s="77">
        <v>5.8999999999999997E-2</v>
      </c>
      <c r="Q20" s="77">
        <v>2.4E-2</v>
      </c>
      <c r="R20" s="77">
        <v>9.2870000000000008</v>
      </c>
      <c r="S20" s="77">
        <v>6.4050000000000002</v>
      </c>
      <c r="T20" s="77">
        <v>1.796</v>
      </c>
      <c r="U20" s="77">
        <v>9.3550000000000004</v>
      </c>
      <c r="V20" s="77"/>
      <c r="W20" s="77"/>
      <c r="X20" s="77">
        <v>0.29499999999999998</v>
      </c>
      <c r="Y20" s="77"/>
      <c r="Z20" s="78"/>
      <c r="AA20" s="79">
        <f t="shared" si="2"/>
        <v>27.317000000000004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1E-3</v>
      </c>
      <c r="R21" s="81"/>
      <c r="S21" s="81">
        <v>2.1419999999999999</v>
      </c>
      <c r="T21" s="81">
        <v>4.6259999999999994</v>
      </c>
      <c r="U21" s="81">
        <v>4.822000000000001</v>
      </c>
      <c r="V21" s="81">
        <v>10.180999999999999</v>
      </c>
      <c r="W21" s="81">
        <v>1E-3</v>
      </c>
      <c r="X21" s="81">
        <v>0.26100000000000001</v>
      </c>
      <c r="Y21" s="81"/>
      <c r="Z21" s="78"/>
      <c r="AA21" s="79">
        <f t="shared" si="2"/>
        <v>22.033999999999999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9.6000000000000002E-2</v>
      </c>
      <c r="P25" s="88">
        <f t="shared" si="3"/>
        <v>5.8999999999999997E-2</v>
      </c>
      <c r="Q25" s="88">
        <f t="shared" si="3"/>
        <v>2.5000000000000001E-2</v>
      </c>
      <c r="R25" s="88">
        <f t="shared" si="3"/>
        <v>9.2870000000000008</v>
      </c>
      <c r="S25" s="88">
        <f t="shared" si="3"/>
        <v>8.5470000000000006</v>
      </c>
      <c r="T25" s="88">
        <f t="shared" si="3"/>
        <v>6.4219999999999997</v>
      </c>
      <c r="U25" s="88">
        <f t="shared" si="3"/>
        <v>14.177000000000001</v>
      </c>
      <c r="V25" s="88">
        <f t="shared" si="3"/>
        <v>10.180999999999999</v>
      </c>
      <c r="W25" s="88">
        <f t="shared" si="3"/>
        <v>1E-3</v>
      </c>
      <c r="X25" s="88">
        <f t="shared" si="3"/>
        <v>0.55600000000000005</v>
      </c>
      <c r="Y25" s="88">
        <f t="shared" si="3"/>
        <v>0</v>
      </c>
      <c r="Z25" s="89" t="str">
        <f t="shared" si="3"/>
        <v/>
      </c>
      <c r="AA25" s="90">
        <f>SUM(AA19:AA24)</f>
        <v>49.350999999999999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30.834</v>
      </c>
      <c r="O29" s="77">
        <v>35.779000000000003</v>
      </c>
      <c r="P29" s="77">
        <v>42.805</v>
      </c>
      <c r="Q29" s="77">
        <v>2.323</v>
      </c>
      <c r="R29" s="77">
        <v>9.4049999999999994</v>
      </c>
      <c r="S29" s="77">
        <v>8.8079999999999998</v>
      </c>
      <c r="T29" s="77">
        <v>6.7720000000000002</v>
      </c>
      <c r="U29" s="77">
        <v>14.643000000000001</v>
      </c>
      <c r="V29" s="77">
        <v>17.405000000000001</v>
      </c>
      <c r="W29" s="77">
        <v>11.218999999999999</v>
      </c>
      <c r="X29" s="77">
        <v>5.2080000000000002</v>
      </c>
      <c r="Y29" s="77">
        <v>9.5589999999999993</v>
      </c>
      <c r="Z29" s="78"/>
      <c r="AA29" s="79">
        <f>SUM(B29:Z29)</f>
        <v>194.76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30.834</v>
      </c>
      <c r="O31" s="62">
        <f t="shared" si="4"/>
        <v>35.779000000000003</v>
      </c>
      <c r="P31" s="62">
        <f t="shared" si="4"/>
        <v>42.805</v>
      </c>
      <c r="Q31" s="62">
        <f t="shared" si="4"/>
        <v>2.323</v>
      </c>
      <c r="R31" s="62">
        <f t="shared" si="4"/>
        <v>9.4049999999999994</v>
      </c>
      <c r="S31" s="62">
        <f t="shared" si="4"/>
        <v>8.8079999999999998</v>
      </c>
      <c r="T31" s="62">
        <f t="shared" si="4"/>
        <v>6.7720000000000002</v>
      </c>
      <c r="U31" s="62">
        <f t="shared" si="4"/>
        <v>14.643000000000001</v>
      </c>
      <c r="V31" s="62">
        <f t="shared" si="4"/>
        <v>17.405000000000001</v>
      </c>
      <c r="W31" s="62">
        <f t="shared" si="4"/>
        <v>11.218999999999999</v>
      </c>
      <c r="X31" s="62">
        <f t="shared" si="4"/>
        <v>5.2080000000000002</v>
      </c>
      <c r="Y31" s="62">
        <f t="shared" si="4"/>
        <v>9.5589999999999993</v>
      </c>
      <c r="Z31" s="63" t="str">
        <f t="shared" si="4"/>
        <v/>
      </c>
      <c r="AA31" s="64">
        <f>SUM(AA28:AA30)</f>
        <v>194.76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30.834</v>
      </c>
      <c r="O51" s="88">
        <f t="shared" si="10"/>
        <v>35.778999999999996</v>
      </c>
      <c r="P51" s="88">
        <f t="shared" si="10"/>
        <v>42.804999999999993</v>
      </c>
      <c r="Q51" s="88">
        <f t="shared" si="10"/>
        <v>2.323</v>
      </c>
      <c r="R51" s="88">
        <f t="shared" si="10"/>
        <v>9.4050000000000011</v>
      </c>
      <c r="S51" s="88">
        <f t="shared" si="10"/>
        <v>8.8079999999999998</v>
      </c>
      <c r="T51" s="88">
        <f t="shared" si="10"/>
        <v>6.7719999999999994</v>
      </c>
      <c r="U51" s="88">
        <f t="shared" si="10"/>
        <v>14.643000000000001</v>
      </c>
      <c r="V51" s="88">
        <f t="shared" si="10"/>
        <v>17.405000000000001</v>
      </c>
      <c r="W51" s="88">
        <f t="shared" si="10"/>
        <v>11.218999999999999</v>
      </c>
      <c r="X51" s="88">
        <f t="shared" si="10"/>
        <v>5.2079999999999993</v>
      </c>
      <c r="Y51" s="88">
        <f t="shared" si="10"/>
        <v>9.5590000000000011</v>
      </c>
      <c r="Z51" s="89" t="str">
        <f t="shared" si="10"/>
        <v/>
      </c>
      <c r="AA51" s="104">
        <f>SUM(B51:Z51)</f>
        <v>194.75999999999996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30.834000000000003</v>
      </c>
      <c r="O4" s="18">
        <v>35.778999999999996</v>
      </c>
      <c r="P4" s="18">
        <v>42.804999999999993</v>
      </c>
      <c r="Q4" s="18">
        <v>2.323</v>
      </c>
      <c r="R4" s="18">
        <v>9.4049999999999994</v>
      </c>
      <c r="S4" s="18">
        <v>8.8079999999999998</v>
      </c>
      <c r="T4" s="18">
        <v>6.7720000000000002</v>
      </c>
      <c r="U4" s="18">
        <v>14.643000000000002</v>
      </c>
      <c r="V4" s="18">
        <v>17.405000000000001</v>
      </c>
      <c r="W4" s="18">
        <v>11.219000000000001</v>
      </c>
      <c r="X4" s="18">
        <v>5.2080000000000002</v>
      </c>
      <c r="Y4" s="18">
        <v>9.5589999999999993</v>
      </c>
      <c r="Z4" s="19"/>
      <c r="AA4" s="20">
        <f>SUM(B4:Z4)</f>
        <v>194.75999999999996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83.9</v>
      </c>
      <c r="O7" s="28">
        <v>84.5</v>
      </c>
      <c r="P7" s="28">
        <v>122</v>
      </c>
      <c r="Q7" s="28">
        <v>173.59</v>
      </c>
      <c r="R7" s="28">
        <v>393.6</v>
      </c>
      <c r="S7" s="28">
        <v>266.95999999999998</v>
      </c>
      <c r="T7" s="28">
        <v>247.82</v>
      </c>
      <c r="U7" s="28">
        <v>223.98</v>
      </c>
      <c r="V7" s="28">
        <v>115</v>
      </c>
      <c r="W7" s="28">
        <v>115</v>
      </c>
      <c r="X7" s="28">
        <v>115</v>
      </c>
      <c r="Y7" s="28">
        <v>85</v>
      </c>
      <c r="Z7" s="29"/>
      <c r="AA7" s="30">
        <f>IF(SUM(B7:Z7)&lt;&gt;0,AVERAGEIF(B7:Z7,"&lt;&gt;"""),"")</f>
        <v>168.86249999999998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0.871</v>
      </c>
      <c r="O14" s="57">
        <v>0.28999999999999998</v>
      </c>
      <c r="P14" s="57"/>
      <c r="Q14" s="57"/>
      <c r="R14" s="57"/>
      <c r="S14" s="57"/>
      <c r="T14" s="57"/>
      <c r="U14" s="57"/>
      <c r="V14" s="57"/>
      <c r="W14" s="57"/>
      <c r="X14" s="57"/>
      <c r="Y14" s="57">
        <v>3.7730000000000001</v>
      </c>
      <c r="Z14" s="58"/>
      <c r="AA14" s="59">
        <f t="shared" si="0"/>
        <v>4.9340000000000002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0.871</v>
      </c>
      <c r="O16" s="62">
        <f t="shared" si="1"/>
        <v>0.28999999999999998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3.7730000000000001</v>
      </c>
      <c r="Z16" s="63" t="str">
        <f t="shared" si="1"/>
        <v/>
      </c>
      <c r="AA16" s="64">
        <f>SUM(AA10:AA15)</f>
        <v>4.9340000000000002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12.621</v>
      </c>
      <c r="O20" s="77">
        <v>14.575999999999999</v>
      </c>
      <c r="P20" s="77">
        <v>16.012</v>
      </c>
      <c r="Q20" s="77">
        <v>0.127</v>
      </c>
      <c r="R20" s="77">
        <v>0.48900000000000005</v>
      </c>
      <c r="S20" s="77">
        <v>2.4910000000000001</v>
      </c>
      <c r="T20" s="77">
        <v>2.4380000000000002</v>
      </c>
      <c r="U20" s="77">
        <v>5.76</v>
      </c>
      <c r="V20" s="77">
        <v>12.24</v>
      </c>
      <c r="W20" s="77">
        <v>6.2379999999999995</v>
      </c>
      <c r="X20" s="77">
        <v>2.0870000000000002</v>
      </c>
      <c r="Y20" s="77">
        <v>2.0449999999999999</v>
      </c>
      <c r="Z20" s="78"/>
      <c r="AA20" s="79">
        <f t="shared" si="2"/>
        <v>77.124000000000009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17.342000000000002</v>
      </c>
      <c r="O21" s="81">
        <v>20.913000000000004</v>
      </c>
      <c r="P21" s="81">
        <v>26.792999999999996</v>
      </c>
      <c r="Q21" s="81">
        <v>2.1959999999999997</v>
      </c>
      <c r="R21" s="81">
        <v>8.9159999999999986</v>
      </c>
      <c r="S21" s="81">
        <v>6.3170000000000002</v>
      </c>
      <c r="T21" s="81">
        <v>4.3339999999999996</v>
      </c>
      <c r="U21" s="81">
        <v>8.8830000000000009</v>
      </c>
      <c r="V21" s="81">
        <v>5.165</v>
      </c>
      <c r="W21" s="81">
        <v>4.9809999999999999</v>
      </c>
      <c r="X21" s="81">
        <v>3.1210000000000004</v>
      </c>
      <c r="Y21" s="81">
        <v>3.7410000000000001</v>
      </c>
      <c r="Z21" s="78"/>
      <c r="AA21" s="79">
        <f t="shared" si="2"/>
        <v>112.702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29.963000000000001</v>
      </c>
      <c r="O25" s="88">
        <f t="shared" si="3"/>
        <v>35.489000000000004</v>
      </c>
      <c r="P25" s="88">
        <f t="shared" si="3"/>
        <v>42.804999999999993</v>
      </c>
      <c r="Q25" s="88">
        <f t="shared" si="3"/>
        <v>2.3229999999999995</v>
      </c>
      <c r="R25" s="88">
        <f t="shared" si="3"/>
        <v>9.4049999999999994</v>
      </c>
      <c r="S25" s="88">
        <f t="shared" si="3"/>
        <v>8.8079999999999998</v>
      </c>
      <c r="T25" s="88">
        <f t="shared" si="3"/>
        <v>6.7720000000000002</v>
      </c>
      <c r="U25" s="88">
        <f t="shared" si="3"/>
        <v>14.643000000000001</v>
      </c>
      <c r="V25" s="88">
        <f t="shared" si="3"/>
        <v>17.405000000000001</v>
      </c>
      <c r="W25" s="88">
        <f t="shared" si="3"/>
        <v>11.218999999999999</v>
      </c>
      <c r="X25" s="88">
        <f t="shared" si="3"/>
        <v>5.2080000000000002</v>
      </c>
      <c r="Y25" s="88">
        <f t="shared" si="3"/>
        <v>5.7859999999999996</v>
      </c>
      <c r="Z25" s="89">
        <f t="shared" si="3"/>
        <v>0</v>
      </c>
      <c r="AA25" s="90">
        <f t="shared" si="3"/>
        <v>189.82600000000002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30.834</v>
      </c>
      <c r="O29" s="77">
        <v>35.779000000000003</v>
      </c>
      <c r="P29" s="77">
        <v>42.805</v>
      </c>
      <c r="Q29" s="77">
        <v>2.323</v>
      </c>
      <c r="R29" s="77">
        <v>9.4049999999999994</v>
      </c>
      <c r="S29" s="77">
        <v>8.8079999999999998</v>
      </c>
      <c r="T29" s="77">
        <v>6.7720000000000002</v>
      </c>
      <c r="U29" s="77">
        <v>14.643000000000001</v>
      </c>
      <c r="V29" s="77">
        <v>17.405000000000001</v>
      </c>
      <c r="W29" s="77">
        <v>11.218999999999999</v>
      </c>
      <c r="X29" s="77">
        <v>5.2080000000000002</v>
      </c>
      <c r="Y29" s="77">
        <v>9.5589999999999993</v>
      </c>
      <c r="Z29" s="78"/>
      <c r="AA29" s="79">
        <f>SUM(B29:Z29)</f>
        <v>194.76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30.834</v>
      </c>
      <c r="O31" s="62">
        <f t="shared" si="4"/>
        <v>35.779000000000003</v>
      </c>
      <c r="P31" s="62">
        <f t="shared" si="4"/>
        <v>42.805</v>
      </c>
      <c r="Q31" s="62">
        <f t="shared" si="4"/>
        <v>2.323</v>
      </c>
      <c r="R31" s="62">
        <f t="shared" si="4"/>
        <v>9.4049999999999994</v>
      </c>
      <c r="S31" s="62">
        <f t="shared" si="4"/>
        <v>8.8079999999999998</v>
      </c>
      <c r="T31" s="62">
        <f t="shared" si="4"/>
        <v>6.7720000000000002</v>
      </c>
      <c r="U31" s="62">
        <f t="shared" si="4"/>
        <v>14.643000000000001</v>
      </c>
      <c r="V31" s="62">
        <f t="shared" si="4"/>
        <v>17.405000000000001</v>
      </c>
      <c r="W31" s="62">
        <f t="shared" si="4"/>
        <v>11.218999999999999</v>
      </c>
      <c r="X31" s="62">
        <f t="shared" si="4"/>
        <v>5.2080000000000002</v>
      </c>
      <c r="Y31" s="62">
        <f t="shared" si="4"/>
        <v>9.5589999999999993</v>
      </c>
      <c r="Z31" s="63">
        <f t="shared" si="4"/>
        <v>0</v>
      </c>
      <c r="AA31" s="64">
        <f t="shared" si="4"/>
        <v>194.76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30.834</v>
      </c>
      <c r="O51" s="88">
        <f t="shared" si="10"/>
        <v>35.779000000000003</v>
      </c>
      <c r="P51" s="88">
        <f t="shared" si="10"/>
        <v>42.804999999999993</v>
      </c>
      <c r="Q51" s="88">
        <f t="shared" si="10"/>
        <v>2.3229999999999995</v>
      </c>
      <c r="R51" s="88">
        <f t="shared" si="10"/>
        <v>9.4049999999999994</v>
      </c>
      <c r="S51" s="88">
        <f t="shared" si="10"/>
        <v>8.8079999999999998</v>
      </c>
      <c r="T51" s="88">
        <f t="shared" si="10"/>
        <v>6.7720000000000002</v>
      </c>
      <c r="U51" s="88">
        <f t="shared" si="10"/>
        <v>14.643000000000001</v>
      </c>
      <c r="V51" s="88">
        <f t="shared" si="10"/>
        <v>17.405000000000001</v>
      </c>
      <c r="W51" s="88">
        <f t="shared" si="10"/>
        <v>11.218999999999999</v>
      </c>
      <c r="X51" s="88">
        <f t="shared" si="10"/>
        <v>5.2080000000000002</v>
      </c>
      <c r="Y51" s="88">
        <f t="shared" si="10"/>
        <v>9.5589999999999993</v>
      </c>
      <c r="Z51" s="89">
        <f t="shared" si="10"/>
        <v>0</v>
      </c>
      <c r="AA51" s="104">
        <f>SUM(B51:Z51)</f>
        <v>194.75999999999996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83.9</v>
      </c>
      <c r="O7" s="117">
        <v>84.5</v>
      </c>
      <c r="P7" s="117">
        <v>122</v>
      </c>
      <c r="Q7" s="117">
        <v>173.59</v>
      </c>
      <c r="R7" s="117">
        <v>393.6</v>
      </c>
      <c r="S7" s="117">
        <v>266.95999999999998</v>
      </c>
      <c r="T7" s="117">
        <v>247.82</v>
      </c>
      <c r="U7" s="117">
        <v>223.98</v>
      </c>
      <c r="V7" s="117">
        <v>115</v>
      </c>
      <c r="W7" s="117">
        <v>115</v>
      </c>
      <c r="X7" s="117">
        <v>115</v>
      </c>
      <c r="Y7" s="117">
        <v>85</v>
      </c>
      <c r="Z7" s="118"/>
      <c r="AA7" s="119">
        <f>IF(SUM(B7:Z7)&lt;&gt;0,AVERAGEIF(B7:Z7,"&lt;&gt;"""),"")</f>
        <v>168.86249999999998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2023-11-07T09:17:21Z</dcterms:created>
  <dcterms:modified xsi:type="dcterms:W3CDTF">2023-11-07T09:17:22Z</dcterms:modified>
</cp:coreProperties>
</file>