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<sst xmlns="http://schemas.openxmlformats.org/spreadsheetml/2006/main" count="117" uniqueCount="53">
  <si>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30/10/2023 11:17:59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</si>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</sst>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7D-4DA6-8EBB-2B18963C9E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7D-4DA6-8EBB-2B18963C9E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27.530999999999999</c:v>
                </c:pt>
                <c:pt idx="22">
                  <c:v>12.977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7D-4DA6-8EBB-2B18963C9E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122.8</c:v>
                </c:pt>
                <c:pt idx="17">
                  <c:v>31.4</c:v>
                </c:pt>
                <c:pt idx="18">
                  <c:v>19.600000000000001</c:v>
                </c:pt>
                <c:pt idx="19">
                  <c:v>38.5</c:v>
                </c:pt>
                <c:pt idx="20">
                  <c:v>49.1</c:v>
                </c:pt>
                <c:pt idx="21">
                  <c:v>0</c:v>
                </c:pt>
                <c:pt idx="22">
                  <c:v>0</c:v>
                </c:pt>
                <c:pt idx="23">
                  <c:v>34.6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7D-4DA6-8EBB-2B18963C9E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20.863</c:v>
                </c:pt>
                <c:pt idx="13">
                  <c:v>36.32</c:v>
                </c:pt>
                <c:pt idx="14">
                  <c:v>5.3319999999999999</c:v>
                </c:pt>
                <c:pt idx="15">
                  <c:v>1.5820000000000001</c:v>
                </c:pt>
                <c:pt idx="16">
                  <c:v>0.20100000000000001</c:v>
                </c:pt>
                <c:pt idx="20">
                  <c:v>0.04</c:v>
                </c:pt>
                <c:pt idx="21">
                  <c:v>1.44</c:v>
                </c:pt>
                <c:pt idx="22">
                  <c:v>2.89</c:v>
                </c:pt>
                <c:pt idx="23">
                  <c:v>2.149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7D-4DA6-8EBB-2B18963C9E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7D-4DA6-8EBB-2B18963C9E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7D-4DA6-8EBB-2B18963C9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35.19</c:v>
                </c:pt>
                <c:pt idx="13">
                  <c:v>51.054000000000002</c:v>
                </c:pt>
                <c:pt idx="14">
                  <c:v>20.009999999999998</c:v>
                </c:pt>
                <c:pt idx="15">
                  <c:v>14.363</c:v>
                </c:pt>
                <c:pt idx="16">
                  <c:v>134.447</c:v>
                </c:pt>
                <c:pt idx="17">
                  <c:v>44.632000000000005</c:v>
                </c:pt>
                <c:pt idx="18">
                  <c:v>34.497999999999998</c:v>
                </c:pt>
                <c:pt idx="19">
                  <c:v>54.478999999999999</c:v>
                </c:pt>
                <c:pt idx="20">
                  <c:v>61.747</c:v>
                </c:pt>
                <c:pt idx="21">
                  <c:v>39.933</c:v>
                </c:pt>
                <c:pt idx="22">
                  <c:v>26.477999999999998</c:v>
                </c:pt>
                <c:pt idx="23">
                  <c:v>73.188999999999993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7D-4DA6-8EBB-2B18963C9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82.5</c:v>
                </c:pt>
                <c:pt idx="14">
                  <c:v>105.01</c:v>
                </c:pt>
                <c:pt idx="15">
                  <c:v>150.19</c:v>
                </c:pt>
                <c:pt idx="16">
                  <c:v>150.01</c:v>
                </c:pt>
                <c:pt idx="17">
                  <c:v>168</c:v>
                </c:pt>
                <c:pt idx="18">
                  <c:v>177</c:v>
                </c:pt>
                <c:pt idx="19">
                  <c:v>158</c:v>
                </c:pt>
                <c:pt idx="20">
                  <c:v>127</c:v>
                </c:pt>
                <c:pt idx="21">
                  <c:v>121.51</c:v>
                </c:pt>
                <c:pt idx="22">
                  <c:v>115.85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7D-4DA6-8EBB-2B18963C9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35.190000000000005</v>
      </c>
      <c r="O4" s="18">
        <v>51.054000000000002</v>
      </c>
      <c r="P4" s="18">
        <v>20.010000000000002</v>
      </c>
      <c r="Q4" s="18">
        <v>14.363000000000001</v>
      </c>
      <c r="R4" s="18">
        <v>134.43299999999999</v>
      </c>
      <c r="S4" s="18">
        <v>44.665999999999997</v>
      </c>
      <c r="T4" s="18">
        <v>34.535000000000004</v>
      </c>
      <c r="U4" s="18">
        <v>54.451000000000001</v>
      </c>
      <c r="V4" s="18">
        <v>61.720999999999997</v>
      </c>
      <c r="W4" s="18">
        <v>39.932999999999993</v>
      </c>
      <c r="X4" s="18">
        <v>26.478000000000002</v>
      </c>
      <c r="Y4" s="18">
        <v>73.213999999999999</v>
      </c>
      <c r="Z4" s="19"/>
      <c r="AA4" s="20">
        <f>SUM(B4:Z4)</f>
        <v>590.048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82.5</v>
      </c>
      <c r="P7" s="28">
        <v>105.01</v>
      </c>
      <c r="Q7" s="28">
        <v>150.19</v>
      </c>
      <c r="R7" s="28">
        <v>150.01</v>
      </c>
      <c r="S7" s="28">
        <v>168</v>
      </c>
      <c r="T7" s="28">
        <v>177</v>
      </c>
      <c r="U7" s="28">
        <v>158</v>
      </c>
      <c r="V7" s="28">
        <v>127</v>
      </c>
      <c r="W7" s="28">
        <v>121.51</v>
      </c>
      <c r="X7" s="28">
        <v>115.85</v>
      </c>
      <c r="Y7" s="28">
        <v>100</v>
      </c>
      <c r="Z7" s="29"/>
      <c r="AA7" s="30">
        <f>IF(SUM(B7:Z7)&lt;&gt;0,AVERAGEIF(B7:Z7,"&lt;&gt;"""),"")</f>
        <v>128.13083333333333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27.530999999999999</v>
      </c>
      <c r="X12" s="52">
        <v>12.977</v>
      </c>
      <c r="Y12" s="52">
        <v>30</v>
      </c>
      <c r="Z12" s="53"/>
      <c r="AA12" s="54">
        <f t="shared" si="0"/>
        <v>70.507999999999996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20.863</v>
      </c>
      <c r="O14" s="57">
        <v>36.32</v>
      </c>
      <c r="P14" s="57">
        <v>5.3319999999999999</v>
      </c>
      <c r="Q14" s="57">
        <v>1.5820000000000001</v>
      </c>
      <c r="R14" s="57">
        <v>0.20100000000000001</v>
      </c>
      <c r="S14" s="57"/>
      <c r="T14" s="57"/>
      <c r="U14" s="57"/>
      <c r="V14" s="57">
        <v>0.04</v>
      </c>
      <c r="W14" s="57">
        <v>1.44</v>
      </c>
      <c r="X14" s="57">
        <v>2.89</v>
      </c>
      <c r="Y14" s="57">
        <v>2.149</v>
      </c>
      <c r="Z14" s="58"/>
      <c r="AA14" s="59">
        <f t="shared" si="0"/>
        <v>70.816999999999993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20.863</v>
      </c>
      <c r="O16" s="62">
        <f t="shared" si="1"/>
        <v>36.32</v>
      </c>
      <c r="P16" s="62">
        <f t="shared" si="1"/>
        <v>5.3319999999999999</v>
      </c>
      <c r="Q16" s="62">
        <f t="shared" si="1"/>
        <v>1.5820000000000001</v>
      </c>
      <c r="R16" s="62">
        <f t="shared" si="1"/>
        <v>0.20100000000000001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0.04</v>
      </c>
      <c r="W16" s="62">
        <f t="shared" si="1"/>
        <v>28.971</v>
      </c>
      <c r="X16" s="62">
        <f t="shared" si="1"/>
        <v>15.867000000000001</v>
      </c>
      <c r="Y16" s="62">
        <f t="shared" si="1"/>
        <v>32.149000000000001</v>
      </c>
      <c r="Z16" s="63" t="str">
        <f t="shared" si="1"/>
        <v/>
      </c>
      <c r="AA16" s="64">
        <f>SUM(AA10:AA15)</f>
        <v>141.32499999999999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7.8739999999999997</v>
      </c>
      <c r="O20" s="77">
        <v>7.4619999999999997</v>
      </c>
      <c r="P20" s="77">
        <v>7.4560000000000004</v>
      </c>
      <c r="Q20" s="77">
        <v>7.1070000000000002</v>
      </c>
      <c r="R20" s="77">
        <v>6.91</v>
      </c>
      <c r="S20" s="77">
        <v>6.7640000000000002</v>
      </c>
      <c r="T20" s="77">
        <v>6.85</v>
      </c>
      <c r="U20" s="77">
        <v>6.7619999999999996</v>
      </c>
      <c r="V20" s="77">
        <v>6.46</v>
      </c>
      <c r="W20" s="77">
        <v>6.0720000000000001</v>
      </c>
      <c r="X20" s="77">
        <v>5.8259999999999996</v>
      </c>
      <c r="Y20" s="77">
        <v>5.6849999999999996</v>
      </c>
      <c r="Z20" s="78"/>
      <c r="AA20" s="79">
        <f t="shared" si="2"/>
        <v>81.227999999999994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6.4530000000000003</v>
      </c>
      <c r="O21" s="81">
        <v>7.2720000000000002</v>
      </c>
      <c r="P21" s="81">
        <v>7.2219999999999995</v>
      </c>
      <c r="Q21" s="81">
        <v>5.6740000000000004</v>
      </c>
      <c r="R21" s="81">
        <v>4.5220000000000002</v>
      </c>
      <c r="S21" s="81">
        <v>6.5019999999999998</v>
      </c>
      <c r="T21" s="81">
        <v>8.0850000000000009</v>
      </c>
      <c r="U21" s="81">
        <v>9.1890000000000001</v>
      </c>
      <c r="V21" s="81">
        <v>6.1210000000000004</v>
      </c>
      <c r="W21" s="81">
        <v>4.8899999999999997</v>
      </c>
      <c r="X21" s="81">
        <v>4.7850000000000001</v>
      </c>
      <c r="Y21" s="81">
        <v>0.78</v>
      </c>
      <c r="Z21" s="78"/>
      <c r="AA21" s="79">
        <f t="shared" si="2"/>
        <v>71.495000000000005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14.327</v>
      </c>
      <c r="O25" s="88">
        <f t="shared" si="3"/>
        <v>14.734</v>
      </c>
      <c r="P25" s="88">
        <f t="shared" si="3"/>
        <v>14.678000000000001</v>
      </c>
      <c r="Q25" s="88">
        <f t="shared" si="3"/>
        <v>12.781000000000001</v>
      </c>
      <c r="R25" s="88">
        <f t="shared" si="3"/>
        <v>11.432</v>
      </c>
      <c r="S25" s="88">
        <f t="shared" si="3"/>
        <v>13.266</v>
      </c>
      <c r="T25" s="88">
        <f t="shared" si="3"/>
        <v>14.935</v>
      </c>
      <c r="U25" s="88">
        <f t="shared" si="3"/>
        <v>15.951000000000001</v>
      </c>
      <c r="V25" s="88">
        <f t="shared" si="3"/>
        <v>12.581</v>
      </c>
      <c r="W25" s="88">
        <f t="shared" si="3"/>
        <v>10.962</v>
      </c>
      <c r="X25" s="88">
        <f t="shared" si="3"/>
        <v>10.611000000000001</v>
      </c>
      <c r="Y25" s="88">
        <f t="shared" si="3"/>
        <v>6.4649999999999999</v>
      </c>
      <c r="Z25" s="89" t="str">
        <f t="shared" si="3"/>
        <v/>
      </c>
      <c r="AA25" s="90">
        <f>SUM(AA19:AA24)</f>
        <v>152.72300000000001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35.19</v>
      </c>
      <c r="O29" s="77">
        <v>51.054000000000002</v>
      </c>
      <c r="P29" s="77">
        <v>20.010000000000002</v>
      </c>
      <c r="Q29" s="77">
        <v>14.363</v>
      </c>
      <c r="R29" s="77">
        <v>11.632999999999999</v>
      </c>
      <c r="S29" s="77">
        <v>13.266</v>
      </c>
      <c r="T29" s="77">
        <v>14.935</v>
      </c>
      <c r="U29" s="77">
        <v>15.951000000000001</v>
      </c>
      <c r="V29" s="77">
        <v>12.621</v>
      </c>
      <c r="W29" s="77">
        <v>39.933</v>
      </c>
      <c r="X29" s="77">
        <v>26.478000000000002</v>
      </c>
      <c r="Y29" s="77">
        <v>38.613999999999997</v>
      </c>
      <c r="Z29" s="78"/>
      <c r="AA29" s="79">
        <f>SUM(B29:Z29)</f>
        <v>294.048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35.19</v>
      </c>
      <c r="O31" s="62">
        <f t="shared" si="4"/>
        <v>51.054000000000002</v>
      </c>
      <c r="P31" s="62">
        <f t="shared" si="4"/>
        <v>20.010000000000002</v>
      </c>
      <c r="Q31" s="62">
        <f t="shared" si="4"/>
        <v>14.363</v>
      </c>
      <c r="R31" s="62">
        <f t="shared" si="4"/>
        <v>11.632999999999999</v>
      </c>
      <c r="S31" s="62">
        <f t="shared" si="4"/>
        <v>13.266</v>
      </c>
      <c r="T31" s="62">
        <f t="shared" si="4"/>
        <v>14.935</v>
      </c>
      <c r="U31" s="62">
        <f t="shared" si="4"/>
        <v>15.951000000000001</v>
      </c>
      <c r="V31" s="62">
        <f t="shared" si="4"/>
        <v>12.621</v>
      </c>
      <c r="W31" s="62">
        <f t="shared" si="4"/>
        <v>39.933</v>
      </c>
      <c r="X31" s="62">
        <f t="shared" si="4"/>
        <v>26.478000000000002</v>
      </c>
      <c r="Y31" s="62">
        <f t="shared" si="4"/>
        <v>38.613999999999997</v>
      </c>
      <c r="Z31" s="63" t="str">
        <f t="shared" si="4"/>
        <v/>
      </c>
      <c r="AA31" s="64">
        <f>SUM(AA28:AA30)</f>
        <v>294.048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122.8</v>
      </c>
      <c r="S38" s="99">
        <v>31.4</v>
      </c>
      <c r="T38" s="99">
        <v>19.600000000000001</v>
      </c>
      <c r="U38" s="99">
        <v>38.5</v>
      </c>
      <c r="V38" s="99">
        <v>49.1</v>
      </c>
      <c r="W38" s="99"/>
      <c r="X38" s="99"/>
      <c r="Y38" s="99">
        <v>34.6</v>
      </c>
      <c r="Z38" s="100"/>
      <c r="AA38" s="79">
        <f t="shared" si="5"/>
        <v>296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122.8</v>
      </c>
      <c r="S39" s="88">
        <f t="shared" si="6"/>
        <v>31.4</v>
      </c>
      <c r="T39" s="88">
        <f t="shared" si="6"/>
        <v>19.600000000000001</v>
      </c>
      <c r="U39" s="88">
        <f t="shared" si="6"/>
        <v>38.5</v>
      </c>
      <c r="V39" s="88">
        <f t="shared" si="6"/>
        <v>49.1</v>
      </c>
      <c r="W39" s="88">
        <f t="shared" si="6"/>
        <v>0</v>
      </c>
      <c r="X39" s="88">
        <f t="shared" si="6"/>
        <v>0</v>
      </c>
      <c r="Y39" s="88">
        <f t="shared" si="6"/>
        <v>34.6</v>
      </c>
      <c r="Z39" s="89" t="str">
        <f t="shared" si="6"/>
        <v/>
      </c>
      <c r="AA39" s="90">
        <f t="shared" si="5"/>
        <v>296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122.8</v>
      </c>
      <c r="S46" s="99">
        <v>31.4</v>
      </c>
      <c r="T46" s="99">
        <v>19.600000000000001</v>
      </c>
      <c r="U46" s="99">
        <v>38.5</v>
      </c>
      <c r="V46" s="99">
        <v>49.1</v>
      </c>
      <c r="W46" s="99"/>
      <c r="X46" s="99"/>
      <c r="Y46" s="99">
        <v>34.6</v>
      </c>
      <c r="Z46" s="100"/>
      <c r="AA46" s="79">
        <f t="shared" si="7"/>
        <v>296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122.8</v>
      </c>
      <c r="S48" s="88">
        <f t="shared" si="8"/>
        <v>31.4</v>
      </c>
      <c r="T48" s="88">
        <f t="shared" si="8"/>
        <v>19.600000000000001</v>
      </c>
      <c r="U48" s="88">
        <f t="shared" si="8"/>
        <v>38.5</v>
      </c>
      <c r="V48" s="88">
        <f t="shared" si="8"/>
        <v>49.1</v>
      </c>
      <c r="W48" s="88">
        <f t="shared" si="8"/>
        <v>0</v>
      </c>
      <c r="X48" s="88">
        <f t="shared" si="8"/>
        <v>0</v>
      </c>
      <c r="Y48" s="88">
        <f t="shared" si="8"/>
        <v>34.6</v>
      </c>
      <c r="Z48" s="89" t="str">
        <f t="shared" si="8"/>
        <v/>
      </c>
      <c r="AA48" s="90">
        <f t="shared" si="7"/>
        <v>296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35.19</v>
      </c>
      <c r="O51" s="88">
        <f t="shared" si="10"/>
        <v>51.054000000000002</v>
      </c>
      <c r="P51" s="88">
        <f t="shared" si="10"/>
        <v>20.010000000000002</v>
      </c>
      <c r="Q51" s="88">
        <f t="shared" si="10"/>
        <v>14.363000000000001</v>
      </c>
      <c r="R51" s="88">
        <f t="shared" si="10"/>
        <v>134.43299999999999</v>
      </c>
      <c r="S51" s="88">
        <f t="shared" si="10"/>
        <v>44.665999999999997</v>
      </c>
      <c r="T51" s="88">
        <f t="shared" si="10"/>
        <v>34.535000000000004</v>
      </c>
      <c r="U51" s="88">
        <f t="shared" si="10"/>
        <v>54.451000000000001</v>
      </c>
      <c r="V51" s="88">
        <f t="shared" si="10"/>
        <v>61.721000000000004</v>
      </c>
      <c r="W51" s="88">
        <f t="shared" si="10"/>
        <v>39.933</v>
      </c>
      <c r="X51" s="88">
        <f t="shared" si="10"/>
        <v>26.478000000000002</v>
      </c>
      <c r="Y51" s="88">
        <f t="shared" si="10"/>
        <v>73.213999999999999</v>
      </c>
      <c r="Z51" s="89" t="str">
        <f t="shared" si="10"/>
        <v/>
      </c>
      <c r="AA51" s="104">
        <f>SUM(B51:Z51)</f>
        <v>590.048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35.19</v>
      </c>
      <c r="O4" s="18">
        <v>51.054000000000002</v>
      </c>
      <c r="P4" s="18">
        <v>20.009999999999998</v>
      </c>
      <c r="Q4" s="18">
        <v>14.363</v>
      </c>
      <c r="R4" s="18">
        <v>134.447</v>
      </c>
      <c r="S4" s="18">
        <v>44.632000000000005</v>
      </c>
      <c r="T4" s="18">
        <v>34.497999999999998</v>
      </c>
      <c r="U4" s="18">
        <v>54.478999999999999</v>
      </c>
      <c r="V4" s="18">
        <v>61.747</v>
      </c>
      <c r="W4" s="18">
        <v>39.933</v>
      </c>
      <c r="X4" s="18">
        <v>26.477999999999998</v>
      </c>
      <c r="Y4" s="18">
        <v>73.188999999999993</v>
      </c>
      <c r="Z4" s="19"/>
      <c r="AA4" s="20">
        <f>SUM(B4:Z4)</f>
        <v>590.02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82.5</v>
      </c>
      <c r="P7" s="28">
        <v>105.01</v>
      </c>
      <c r="Q7" s="28">
        <v>150.19</v>
      </c>
      <c r="R7" s="28">
        <v>150.01</v>
      </c>
      <c r="S7" s="28">
        <v>168</v>
      </c>
      <c r="T7" s="28">
        <v>177</v>
      </c>
      <c r="U7" s="28">
        <v>158</v>
      </c>
      <c r="V7" s="28">
        <v>127</v>
      </c>
      <c r="W7" s="28">
        <v>121.51</v>
      </c>
      <c r="X7" s="28">
        <v>115.85</v>
      </c>
      <c r="Y7" s="28">
        <v>100</v>
      </c>
      <c r="Z7" s="29"/>
      <c r="AA7" s="30">
        <f>IF(SUM(B7:Z7)&lt;&gt;0,AVERAGEIF(B7:Z7,"&lt;&gt;"""),"")</f>
        <v>128.13083333333333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2.98</v>
      </c>
      <c r="O14" s="57">
        <v>32.978999999999999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35.958999999999996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2.98</v>
      </c>
      <c r="O16" s="62">
        <f t="shared" si="1"/>
        <v>32.978999999999999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35.958999999999996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3.1</v>
      </c>
      <c r="Q20" s="77">
        <v>10.019</v>
      </c>
      <c r="R20" s="77">
        <v>31.588000000000001</v>
      </c>
      <c r="S20" s="77">
        <v>17.225000000000001</v>
      </c>
      <c r="T20" s="77">
        <v>2.8</v>
      </c>
      <c r="U20" s="77">
        <v>18.2</v>
      </c>
      <c r="V20" s="77">
        <v>17.419</v>
      </c>
      <c r="W20" s="77">
        <v>11.9</v>
      </c>
      <c r="X20" s="77">
        <v>6</v>
      </c>
      <c r="Y20" s="77">
        <v>21.6</v>
      </c>
      <c r="Z20" s="78"/>
      <c r="AA20" s="79">
        <f t="shared" si="2"/>
        <v>139.851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32.21</v>
      </c>
      <c r="O21" s="81">
        <v>18.074999999999999</v>
      </c>
      <c r="P21" s="81">
        <v>16.91</v>
      </c>
      <c r="Q21" s="81">
        <v>4.3439999999999994</v>
      </c>
      <c r="R21" s="81">
        <v>102.85900000000001</v>
      </c>
      <c r="S21" s="81">
        <v>27.407</v>
      </c>
      <c r="T21" s="81">
        <v>31.698</v>
      </c>
      <c r="U21" s="81">
        <v>36.279000000000003</v>
      </c>
      <c r="V21" s="81">
        <v>44.328000000000003</v>
      </c>
      <c r="W21" s="81">
        <v>28.033000000000001</v>
      </c>
      <c r="X21" s="81">
        <v>20.477999999999998</v>
      </c>
      <c r="Y21" s="81">
        <v>51.589000000000006</v>
      </c>
      <c r="Z21" s="78"/>
      <c r="AA21" s="79">
        <f t="shared" si="2"/>
        <v>414.21000000000004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32.21</v>
      </c>
      <c r="O25" s="88">
        <f t="shared" si="3"/>
        <v>18.074999999999999</v>
      </c>
      <c r="P25" s="88">
        <f t="shared" si="3"/>
        <v>20.010000000000002</v>
      </c>
      <c r="Q25" s="88">
        <f t="shared" si="3"/>
        <v>14.363</v>
      </c>
      <c r="R25" s="88">
        <f t="shared" si="3"/>
        <v>134.447</v>
      </c>
      <c r="S25" s="88">
        <f t="shared" si="3"/>
        <v>44.632000000000005</v>
      </c>
      <c r="T25" s="88">
        <f t="shared" si="3"/>
        <v>34.497999999999998</v>
      </c>
      <c r="U25" s="88">
        <f t="shared" si="3"/>
        <v>54.478999999999999</v>
      </c>
      <c r="V25" s="88">
        <f t="shared" si="3"/>
        <v>61.747</v>
      </c>
      <c r="W25" s="88">
        <f t="shared" si="3"/>
        <v>39.933</v>
      </c>
      <c r="X25" s="88">
        <f t="shared" si="3"/>
        <v>26.477999999999998</v>
      </c>
      <c r="Y25" s="88">
        <f t="shared" si="3"/>
        <v>73.189000000000007</v>
      </c>
      <c r="Z25" s="89">
        <f t="shared" si="3"/>
        <v>0</v>
      </c>
      <c r="AA25" s="90">
        <f t="shared" si="3"/>
        <v>554.06100000000004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35.19</v>
      </c>
      <c r="O29" s="77">
        <v>51.054000000000002</v>
      </c>
      <c r="P29" s="77">
        <v>20.010000000000002</v>
      </c>
      <c r="Q29" s="77">
        <v>14.363</v>
      </c>
      <c r="R29" s="77">
        <v>134.447</v>
      </c>
      <c r="S29" s="77">
        <v>44.631999999999998</v>
      </c>
      <c r="T29" s="77">
        <v>34.497999999999998</v>
      </c>
      <c r="U29" s="77">
        <v>54.478999999999999</v>
      </c>
      <c r="V29" s="77">
        <v>61.747</v>
      </c>
      <c r="W29" s="77">
        <v>39.933</v>
      </c>
      <c r="X29" s="77">
        <v>26.478000000000002</v>
      </c>
      <c r="Y29" s="77">
        <v>73.188999999999993</v>
      </c>
      <c r="Z29" s="78"/>
      <c r="AA29" s="79">
        <f>SUM(B29:Z29)</f>
        <v>590.02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35.19</v>
      </c>
      <c r="O31" s="62">
        <f t="shared" si="4"/>
        <v>51.054000000000002</v>
      </c>
      <c r="P31" s="62">
        <f t="shared" si="4"/>
        <v>20.010000000000002</v>
      </c>
      <c r="Q31" s="62">
        <f t="shared" si="4"/>
        <v>14.363</v>
      </c>
      <c r="R31" s="62">
        <f t="shared" si="4"/>
        <v>134.447</v>
      </c>
      <c r="S31" s="62">
        <f t="shared" si="4"/>
        <v>44.631999999999998</v>
      </c>
      <c r="T31" s="62">
        <f t="shared" si="4"/>
        <v>34.497999999999998</v>
      </c>
      <c r="U31" s="62">
        <f t="shared" si="4"/>
        <v>54.478999999999999</v>
      </c>
      <c r="V31" s="62">
        <f t="shared" si="4"/>
        <v>61.747</v>
      </c>
      <c r="W31" s="62">
        <f t="shared" si="4"/>
        <v>39.933</v>
      </c>
      <c r="X31" s="62">
        <f t="shared" si="4"/>
        <v>26.478000000000002</v>
      </c>
      <c r="Y31" s="62">
        <f t="shared" si="4"/>
        <v>73.188999999999993</v>
      </c>
      <c r="Z31" s="63">
        <f t="shared" si="4"/>
        <v>0</v>
      </c>
      <c r="AA31" s="64">
        <f t="shared" si="4"/>
        <v>590.02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35.19</v>
      </c>
      <c r="O51" s="88">
        <f t="shared" si="10"/>
        <v>51.054000000000002</v>
      </c>
      <c r="P51" s="88">
        <f t="shared" si="10"/>
        <v>20.010000000000002</v>
      </c>
      <c r="Q51" s="88">
        <f t="shared" si="10"/>
        <v>14.363</v>
      </c>
      <c r="R51" s="88">
        <f t="shared" si="10"/>
        <v>134.447</v>
      </c>
      <c r="S51" s="88">
        <f t="shared" si="10"/>
        <v>44.632000000000005</v>
      </c>
      <c r="T51" s="88">
        <f t="shared" si="10"/>
        <v>34.497999999999998</v>
      </c>
      <c r="U51" s="88">
        <f t="shared" si="10"/>
        <v>54.478999999999999</v>
      </c>
      <c r="V51" s="88">
        <f t="shared" si="10"/>
        <v>61.747</v>
      </c>
      <c r="W51" s="88">
        <f t="shared" si="10"/>
        <v>39.933</v>
      </c>
      <c r="X51" s="88">
        <f t="shared" si="10"/>
        <v>26.477999999999998</v>
      </c>
      <c r="Y51" s="88">
        <f t="shared" si="10"/>
        <v>73.189000000000007</v>
      </c>
      <c r="Z51" s="89">
        <f t="shared" si="10"/>
        <v>0</v>
      </c>
      <c r="AA51" s="104">
        <f>SUM(B51:Z51)</f>
        <v>590.02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-122.8</v>
      </c>
      <c r="S4" s="18">
        <v>-31.4</v>
      </c>
      <c r="T4" s="18">
        <v>-19.600000000000001</v>
      </c>
      <c r="U4" s="18">
        <v>-38.5</v>
      </c>
      <c r="V4" s="18">
        <v>-49.1</v>
      </c>
      <c r="W4" s="18"/>
      <c r="X4" s="18"/>
      <c r="Y4" s="18">
        <v>-34.6</v>
      </c>
      <c r="Z4" s="19"/>
      <c r="AA4" s="111">
        <f>SUM(B4:Z4)</f>
        <v>-296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82.5</v>
      </c>
      <c r="P7" s="117">
        <v>105.01</v>
      </c>
      <c r="Q7" s="117">
        <v>150.19</v>
      </c>
      <c r="R7" s="117">
        <v>150.01</v>
      </c>
      <c r="S7" s="117">
        <v>168</v>
      </c>
      <c r="T7" s="117">
        <v>177</v>
      </c>
      <c r="U7" s="117">
        <v>158</v>
      </c>
      <c r="V7" s="117">
        <v>127</v>
      </c>
      <c r="W7" s="117">
        <v>121.51</v>
      </c>
      <c r="X7" s="117">
        <v>115.85</v>
      </c>
      <c r="Y7" s="117">
        <v>100</v>
      </c>
      <c r="Z7" s="118"/>
      <c r="AA7" s="119">
        <f>IF(SUM(B7:Z7)&lt;&gt;0,AVERAGEIF(B7:Z7,"&lt;&gt;"""),"")</f>
        <v>128.13083333333333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122.8</v>
      </c>
      <c r="S15" s="133">
        <v>31.4</v>
      </c>
      <c r="T15" s="133">
        <v>19.600000000000001</v>
      </c>
      <c r="U15" s="133">
        <v>38.5</v>
      </c>
      <c r="V15" s="133">
        <v>49.1</v>
      </c>
      <c r="W15" s="133"/>
      <c r="X15" s="133"/>
      <c r="Y15" s="133">
        <v>34.6</v>
      </c>
      <c r="Z15" s="131"/>
      <c r="AA15" s="132">
        <f t="shared" si="0"/>
        <v>296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122.8</v>
      </c>
      <c r="S16" s="135">
        <f t="shared" si="1"/>
        <v>31.4</v>
      </c>
      <c r="T16" s="135">
        <f t="shared" si="1"/>
        <v>19.600000000000001</v>
      </c>
      <c r="U16" s="135">
        <f t="shared" si="1"/>
        <v>38.5</v>
      </c>
      <c r="V16" s="135">
        <f t="shared" si="1"/>
        <v>49.1</v>
      </c>
      <c r="W16" s="135">
        <f t="shared" si="1"/>
        <v>0</v>
      </c>
      <c r="X16" s="135">
        <f t="shared" si="1"/>
        <v>0</v>
      </c>
      <c r="Y16" s="135">
        <f t="shared" si="1"/>
        <v>34.6</v>
      </c>
      <c r="Z16" s="136" t="str">
        <f t="shared" si="1"/>
        <v/>
      </c>
      <c r="AA16" s="90">
        <f t="shared" si="0"/>
        <v>296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2023-10-30T09:17:59Z</dcterms:created>
  <dcterms:modified xsi:type="dcterms:W3CDTF">2023-10-30T09:18:00Z</dcterms:modified>
</cp:coreProperties>
</file>