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Z51" i="4" s="1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<sst xmlns="http://schemas.openxmlformats.org/spreadsheetml/2006/main" count="117" uniqueCount="53">
  <si>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29/10/2023 11:22:18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</si>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</sst>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0-FC83-4152-B83F-D5761DD635D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1-FC83-4152-B83F-D5761DD635D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5"/>
                <c:pt idx="18">
                  <c:v>50</c:v>
                </c:pt>
                <c:pt idx="21">
                  <c:v>50</c:v>
                </c:pt>
                <c:pt idx="23">
                  <c:v>28.538</c:v>
                </c:pt>
                <c:pt idx="24">
                  <c:v>43.063000000000002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C83-4152-B83F-D5761DD635D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44.4</c:v>
                </c:pt>
                <c:pt idx="18">
                  <c:v>0</c:v>
                </c:pt>
                <c:pt idx="19">
                  <c:v>0</c:v>
                </c:pt>
                <c:pt idx="20">
                  <c:v>24.7</c:v>
                </c:pt>
                <c:pt idx="21">
                  <c:v>19.899999999999999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C83-4152-B83F-D5761DD635D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5"/>
                <c:pt idx="13">
                  <c:v>35.343000000000004</c:v>
                </c:pt>
                <c:pt idx="14">
                  <c:v>40.815000000000005</c:v>
                </c:pt>
                <c:pt idx="15">
                  <c:v>8.6029999999999998</c:v>
                </c:pt>
                <c:pt idx="16">
                  <c:v>24.407999999999998</c:v>
                </c:pt>
                <c:pt idx="17">
                  <c:v>14.943000000000001</c:v>
                </c:pt>
                <c:pt idx="18">
                  <c:v>11.645999999999999</c:v>
                </c:pt>
                <c:pt idx="19">
                  <c:v>17.378</c:v>
                </c:pt>
                <c:pt idx="20">
                  <c:v>18.89</c:v>
                </c:pt>
                <c:pt idx="21">
                  <c:v>16.951000000000001</c:v>
                </c:pt>
                <c:pt idx="22">
                  <c:v>21.505000000000003</c:v>
                </c:pt>
                <c:pt idx="23">
                  <c:v>4.7329999999999997</c:v>
                </c:pt>
                <c:pt idx="24">
                  <c:v>7.7969999999999997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C83-4152-B83F-D5761DD635D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5-FC83-4152-B83F-D5761DD635D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6-FC83-4152-B83F-D5761DD635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5"/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5"/>
                <c:pt idx="13">
                  <c:v>35.856999999999999</c:v>
                </c:pt>
                <c:pt idx="14">
                  <c:v>46.585000000000001</c:v>
                </c:pt>
                <c:pt idx="15">
                  <c:v>12.901999999999999</c:v>
                </c:pt>
                <c:pt idx="16">
                  <c:v>28.280999999999999</c:v>
                </c:pt>
                <c:pt idx="17">
                  <c:v>63.794999999999995</c:v>
                </c:pt>
                <c:pt idx="18">
                  <c:v>63.331000000000003</c:v>
                </c:pt>
                <c:pt idx="19">
                  <c:v>24.479000000000003</c:v>
                </c:pt>
                <c:pt idx="20">
                  <c:v>46.538999999999994</c:v>
                </c:pt>
                <c:pt idx="21">
                  <c:v>86.875</c:v>
                </c:pt>
                <c:pt idx="22">
                  <c:v>36.661000000000001</c:v>
                </c:pt>
                <c:pt idx="23">
                  <c:v>36.266999999999996</c:v>
                </c:pt>
                <c:pt idx="24">
                  <c:v>51.892000000000003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C83-4152-B83F-D5761DD635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5"/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5"/>
                <c:pt idx="13">
                  <c:v>39.700000000000003</c:v>
                </c:pt>
                <c:pt idx="14">
                  <c:v>75.64</c:v>
                </c:pt>
                <c:pt idx="15">
                  <c:v>82.5</c:v>
                </c:pt>
                <c:pt idx="16">
                  <c:v>112.81</c:v>
                </c:pt>
                <c:pt idx="17">
                  <c:v>128.38999999999999</c:v>
                </c:pt>
                <c:pt idx="18">
                  <c:v>118</c:v>
                </c:pt>
                <c:pt idx="19">
                  <c:v>128.38999999999999</c:v>
                </c:pt>
                <c:pt idx="20">
                  <c:v>132.18</c:v>
                </c:pt>
                <c:pt idx="21">
                  <c:v>120.22</c:v>
                </c:pt>
                <c:pt idx="22">
                  <c:v>66.900000000000006</c:v>
                </c:pt>
                <c:pt idx="23">
                  <c:v>94.63</c:v>
                </c:pt>
                <c:pt idx="24">
                  <c:v>98.3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C83-4152-B83F-D5761DD635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6" width="10.7109375" style="5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>
        <v>25</v>
      </c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35.857000000000006</v>
      </c>
      <c r="P4" s="18">
        <v>46.585000000000001</v>
      </c>
      <c r="Q4" s="18">
        <v>12.901999999999999</v>
      </c>
      <c r="R4" s="18">
        <v>28.328999999999997</v>
      </c>
      <c r="S4" s="18">
        <v>63.777000000000001</v>
      </c>
      <c r="T4" s="18">
        <v>63.331000000000003</v>
      </c>
      <c r="U4" s="18">
        <v>24.433</v>
      </c>
      <c r="V4" s="18">
        <v>46.542999999999999</v>
      </c>
      <c r="W4" s="18">
        <v>86.850999999999999</v>
      </c>
      <c r="X4" s="18">
        <v>36.661000000000001</v>
      </c>
      <c r="Y4" s="18">
        <v>36.267000000000003</v>
      </c>
      <c r="Z4" s="19">
        <v>51.891999999999996</v>
      </c>
      <c r="AA4" s="20">
        <f>SUM(B4:Z4)</f>
        <v>533.428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>
        <v>39.700000000000003</v>
      </c>
      <c r="P7" s="28">
        <v>75.64</v>
      </c>
      <c r="Q7" s="28">
        <v>82.5</v>
      </c>
      <c r="R7" s="28">
        <v>112.81</v>
      </c>
      <c r="S7" s="28">
        <v>128.38999999999999</v>
      </c>
      <c r="T7" s="28">
        <v>118</v>
      </c>
      <c r="U7" s="28">
        <v>128.38999999999999</v>
      </c>
      <c r="V7" s="28">
        <v>132.18</v>
      </c>
      <c r="W7" s="28">
        <v>120.22</v>
      </c>
      <c r="X7" s="28">
        <v>66.900000000000006</v>
      </c>
      <c r="Y7" s="28">
        <v>94.63</v>
      </c>
      <c r="Z7" s="29">
        <v>98.3</v>
      </c>
      <c r="AA7" s="30">
        <f>IF(SUM(B7:Z7)&lt;&gt;0,AVERAGEIF(B7:Z7,"&lt;&gt;"""),"")</f>
        <v>99.804999999999993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50</v>
      </c>
      <c r="U12" s="52"/>
      <c r="V12" s="52"/>
      <c r="W12" s="52">
        <v>50</v>
      </c>
      <c r="X12" s="52"/>
      <c r="Y12" s="52">
        <v>28.538</v>
      </c>
      <c r="Z12" s="53">
        <v>43.063000000000002</v>
      </c>
      <c r="AA12" s="54">
        <f t="shared" si="0"/>
        <v>171.601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35.343000000000004</v>
      </c>
      <c r="P14" s="57">
        <v>40.815000000000005</v>
      </c>
      <c r="Q14" s="57">
        <v>8.6029999999999998</v>
      </c>
      <c r="R14" s="57">
        <v>24.407999999999998</v>
      </c>
      <c r="S14" s="57">
        <v>14.943000000000001</v>
      </c>
      <c r="T14" s="57">
        <v>11.645999999999999</v>
      </c>
      <c r="U14" s="57">
        <v>17.378</v>
      </c>
      <c r="V14" s="57">
        <v>18.89</v>
      </c>
      <c r="W14" s="57">
        <v>16.951000000000001</v>
      </c>
      <c r="X14" s="57">
        <v>21.505000000000003</v>
      </c>
      <c r="Y14" s="57">
        <v>4.7329999999999997</v>
      </c>
      <c r="Z14" s="58">
        <v>7.7969999999999997</v>
      </c>
      <c r="AA14" s="59">
        <f t="shared" si="0"/>
        <v>223.012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 t="str">
        <f t="shared" si="1"/>
        <v/>
      </c>
      <c r="O16" s="62">
        <f t="shared" si="1"/>
        <v>35.343000000000004</v>
      </c>
      <c r="P16" s="62">
        <f t="shared" si="1"/>
        <v>40.815000000000005</v>
      </c>
      <c r="Q16" s="62">
        <f t="shared" si="1"/>
        <v>8.6029999999999998</v>
      </c>
      <c r="R16" s="62">
        <f t="shared" si="1"/>
        <v>24.407999999999998</v>
      </c>
      <c r="S16" s="62">
        <f t="shared" si="1"/>
        <v>14.943000000000001</v>
      </c>
      <c r="T16" s="62">
        <f t="shared" si="1"/>
        <v>61.646000000000001</v>
      </c>
      <c r="U16" s="62">
        <f t="shared" si="1"/>
        <v>17.378</v>
      </c>
      <c r="V16" s="62">
        <f t="shared" si="1"/>
        <v>18.89</v>
      </c>
      <c r="W16" s="62">
        <f t="shared" si="1"/>
        <v>66.950999999999993</v>
      </c>
      <c r="X16" s="62">
        <f t="shared" si="1"/>
        <v>21.505000000000003</v>
      </c>
      <c r="Y16" s="62">
        <f t="shared" si="1"/>
        <v>33.271000000000001</v>
      </c>
      <c r="Z16" s="63">
        <f t="shared" si="1"/>
        <v>50.86</v>
      </c>
      <c r="AA16" s="64">
        <f>SUM(AA10:AA15)</f>
        <v>394.613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0.78600000000000003</v>
      </c>
      <c r="S20" s="77">
        <v>1.8380000000000001</v>
      </c>
      <c r="T20" s="77"/>
      <c r="U20" s="77"/>
      <c r="V20" s="77"/>
      <c r="W20" s="77"/>
      <c r="X20" s="77"/>
      <c r="Y20" s="77"/>
      <c r="Z20" s="78"/>
      <c r="AA20" s="79">
        <f t="shared" si="2"/>
        <v>2.6240000000000001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0.51400000000000001</v>
      </c>
      <c r="P21" s="81">
        <v>5.77</v>
      </c>
      <c r="Q21" s="81">
        <v>4.2990000000000004</v>
      </c>
      <c r="R21" s="81">
        <v>3.1349999999999998</v>
      </c>
      <c r="S21" s="81">
        <v>2.5960000000000001</v>
      </c>
      <c r="T21" s="81">
        <v>1.6850000000000001</v>
      </c>
      <c r="U21" s="81">
        <v>7.0549999999999997</v>
      </c>
      <c r="V21" s="81">
        <v>2.9529999999999998</v>
      </c>
      <c r="W21" s="81"/>
      <c r="X21" s="81">
        <v>15.156000000000001</v>
      </c>
      <c r="Y21" s="81">
        <v>2.996</v>
      </c>
      <c r="Z21" s="78">
        <v>1.032</v>
      </c>
      <c r="AA21" s="79">
        <f t="shared" si="2"/>
        <v>47.191000000000003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 t="str">
        <f t="shared" si="3"/>
        <v/>
      </c>
      <c r="O25" s="88">
        <f t="shared" si="3"/>
        <v>0.51400000000000001</v>
      </c>
      <c r="P25" s="88">
        <f t="shared" si="3"/>
        <v>5.77</v>
      </c>
      <c r="Q25" s="88">
        <f t="shared" si="3"/>
        <v>4.2990000000000004</v>
      </c>
      <c r="R25" s="88">
        <f t="shared" si="3"/>
        <v>3.9209999999999998</v>
      </c>
      <c r="S25" s="88">
        <f t="shared" si="3"/>
        <v>4.4340000000000002</v>
      </c>
      <c r="T25" s="88">
        <f t="shared" si="3"/>
        <v>1.6850000000000001</v>
      </c>
      <c r="U25" s="88">
        <f t="shared" si="3"/>
        <v>7.0549999999999997</v>
      </c>
      <c r="V25" s="88">
        <f t="shared" si="3"/>
        <v>2.9529999999999998</v>
      </c>
      <c r="W25" s="88">
        <f t="shared" si="3"/>
        <v>0</v>
      </c>
      <c r="X25" s="88">
        <f t="shared" si="3"/>
        <v>15.156000000000001</v>
      </c>
      <c r="Y25" s="88">
        <f t="shared" si="3"/>
        <v>2.996</v>
      </c>
      <c r="Z25" s="89">
        <f t="shared" si="3"/>
        <v>1.032</v>
      </c>
      <c r="AA25" s="90">
        <f>SUM(AA19:AA24)</f>
        <v>49.815000000000005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>
        <v>35.856999999999999</v>
      </c>
      <c r="P29" s="77">
        <v>46.585000000000001</v>
      </c>
      <c r="Q29" s="77">
        <v>12.901999999999999</v>
      </c>
      <c r="R29" s="77">
        <v>28.329000000000001</v>
      </c>
      <c r="S29" s="77">
        <v>19.376999999999999</v>
      </c>
      <c r="T29" s="77">
        <v>63.331000000000003</v>
      </c>
      <c r="U29" s="77">
        <v>24.433</v>
      </c>
      <c r="V29" s="77">
        <v>21.843</v>
      </c>
      <c r="W29" s="77">
        <v>66.950999999999993</v>
      </c>
      <c r="X29" s="77">
        <v>36.661000000000001</v>
      </c>
      <c r="Y29" s="77">
        <v>36.267000000000003</v>
      </c>
      <c r="Z29" s="78">
        <v>51.892000000000003</v>
      </c>
      <c r="AA29" s="79">
        <f>SUM(B29:Z29)</f>
        <v>444.428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 t="str">
        <f t="shared" si="4"/>
        <v/>
      </c>
      <c r="O31" s="62">
        <f t="shared" si="4"/>
        <v>35.856999999999999</v>
      </c>
      <c r="P31" s="62">
        <f t="shared" si="4"/>
        <v>46.585000000000001</v>
      </c>
      <c r="Q31" s="62">
        <f t="shared" si="4"/>
        <v>12.901999999999999</v>
      </c>
      <c r="R31" s="62">
        <f t="shared" si="4"/>
        <v>28.329000000000001</v>
      </c>
      <c r="S31" s="62">
        <f t="shared" si="4"/>
        <v>19.376999999999999</v>
      </c>
      <c r="T31" s="62">
        <f t="shared" si="4"/>
        <v>63.331000000000003</v>
      </c>
      <c r="U31" s="62">
        <f t="shared" si="4"/>
        <v>24.433</v>
      </c>
      <c r="V31" s="62">
        <f t="shared" si="4"/>
        <v>21.843</v>
      </c>
      <c r="W31" s="62">
        <f t="shared" si="4"/>
        <v>66.950999999999993</v>
      </c>
      <c r="X31" s="62">
        <f t="shared" si="4"/>
        <v>36.661000000000001</v>
      </c>
      <c r="Y31" s="62">
        <f t="shared" si="4"/>
        <v>36.267000000000003</v>
      </c>
      <c r="Z31" s="63">
        <f t="shared" si="4"/>
        <v>51.892000000000003</v>
      </c>
      <c r="AA31" s="64">
        <f>SUM(AA28:AA30)</f>
        <v>444.428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44.4</v>
      </c>
      <c r="T38" s="99"/>
      <c r="U38" s="99"/>
      <c r="V38" s="99">
        <v>24.7</v>
      </c>
      <c r="W38" s="99">
        <v>19.899999999999999</v>
      </c>
      <c r="X38" s="99"/>
      <c r="Y38" s="99"/>
      <c r="Z38" s="100"/>
      <c r="AA38" s="79">
        <f t="shared" si="5"/>
        <v>89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 t="str">
        <f t="shared" si="6"/>
        <v/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44.4</v>
      </c>
      <c r="T39" s="88">
        <f t="shared" si="6"/>
        <v>0</v>
      </c>
      <c r="U39" s="88">
        <f t="shared" si="6"/>
        <v>0</v>
      </c>
      <c r="V39" s="88">
        <f t="shared" si="6"/>
        <v>24.7</v>
      </c>
      <c r="W39" s="88">
        <f t="shared" si="6"/>
        <v>19.899999999999999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44.4</v>
      </c>
      <c r="T46" s="99"/>
      <c r="U46" s="99"/>
      <c r="V46" s="99">
        <v>24.7</v>
      </c>
      <c r="W46" s="99">
        <v>19.899999999999999</v>
      </c>
      <c r="X46" s="99"/>
      <c r="Y46" s="99"/>
      <c r="Z46" s="100"/>
      <c r="AA46" s="79">
        <f t="shared" si="7"/>
        <v>89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 t="str">
        <f t="shared" si="8"/>
        <v/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44.4</v>
      </c>
      <c r="T48" s="88">
        <f t="shared" si="8"/>
        <v>0</v>
      </c>
      <c r="U48" s="88">
        <f t="shared" si="8"/>
        <v>0</v>
      </c>
      <c r="V48" s="88">
        <f t="shared" si="8"/>
        <v>24.7</v>
      </c>
      <c r="W48" s="88">
        <f t="shared" si="8"/>
        <v>19.899999999999999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89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 t="str">
        <f t="shared" si="9"/>
        <v/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>
        <f t="shared" si="9"/>
        <v>25</v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 t="str">
        <f t="shared" si="10"/>
        <v/>
      </c>
      <c r="O51" s="88">
        <f t="shared" si="10"/>
        <v>35.857000000000006</v>
      </c>
      <c r="P51" s="88">
        <f t="shared" si="10"/>
        <v>46.585000000000008</v>
      </c>
      <c r="Q51" s="88">
        <f t="shared" si="10"/>
        <v>12.902000000000001</v>
      </c>
      <c r="R51" s="88">
        <f t="shared" si="10"/>
        <v>28.328999999999997</v>
      </c>
      <c r="S51" s="88">
        <f t="shared" si="10"/>
        <v>63.777000000000001</v>
      </c>
      <c r="T51" s="88">
        <f t="shared" si="10"/>
        <v>63.331000000000003</v>
      </c>
      <c r="U51" s="88">
        <f t="shared" si="10"/>
        <v>24.433</v>
      </c>
      <c r="V51" s="88">
        <f t="shared" si="10"/>
        <v>46.542999999999999</v>
      </c>
      <c r="W51" s="88">
        <f t="shared" si="10"/>
        <v>86.850999999999999</v>
      </c>
      <c r="X51" s="88">
        <f t="shared" si="10"/>
        <v>36.661000000000001</v>
      </c>
      <c r="Y51" s="88">
        <f t="shared" si="10"/>
        <v>36.267000000000003</v>
      </c>
      <c r="Z51" s="89">
        <f t="shared" si="10"/>
        <v>51.891999999999996</v>
      </c>
      <c r="AA51" s="104">
        <f>SUM(B51:Z51)</f>
        <v>533.428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6" width="10.7109375" style="5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>
        <v>25</v>
      </c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35.856999999999999</v>
      </c>
      <c r="P4" s="18">
        <v>46.585000000000001</v>
      </c>
      <c r="Q4" s="18">
        <v>12.901999999999999</v>
      </c>
      <c r="R4" s="18">
        <v>28.280999999999999</v>
      </c>
      <c r="S4" s="18">
        <v>63.794999999999995</v>
      </c>
      <c r="T4" s="18">
        <v>63.331000000000003</v>
      </c>
      <c r="U4" s="18">
        <v>24.479000000000003</v>
      </c>
      <c r="V4" s="18">
        <v>46.538999999999994</v>
      </c>
      <c r="W4" s="18">
        <v>86.875</v>
      </c>
      <c r="X4" s="18">
        <v>36.661000000000001</v>
      </c>
      <c r="Y4" s="18">
        <v>36.266999999999996</v>
      </c>
      <c r="Z4" s="19">
        <v>51.892000000000003</v>
      </c>
      <c r="AA4" s="20">
        <f>SUM(B4:Z4)</f>
        <v>533.46399999999994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>
        <v>39.700000000000003</v>
      </c>
      <c r="P7" s="28">
        <v>75.64</v>
      </c>
      <c r="Q7" s="28">
        <v>82.5</v>
      </c>
      <c r="R7" s="28">
        <v>112.81</v>
      </c>
      <c r="S7" s="28">
        <v>128.38999999999999</v>
      </c>
      <c r="T7" s="28">
        <v>118</v>
      </c>
      <c r="U7" s="28">
        <v>128.38999999999999</v>
      </c>
      <c r="V7" s="28">
        <v>132.18</v>
      </c>
      <c r="W7" s="28">
        <v>120.22</v>
      </c>
      <c r="X7" s="28">
        <v>66.900000000000006</v>
      </c>
      <c r="Y7" s="28">
        <v>94.63</v>
      </c>
      <c r="Z7" s="29">
        <v>98.3</v>
      </c>
      <c r="AA7" s="30">
        <f>IF(SUM(B7:Z7)&lt;&gt;0,AVERAGEIF(B7:Z7,"&lt;&gt;"""),"")</f>
        <v>99.804999999999993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2.1000000000000001E-2</v>
      </c>
      <c r="P14" s="57">
        <v>4.6899999999999995</v>
      </c>
      <c r="Q14" s="57">
        <v>1.254</v>
      </c>
      <c r="R14" s="57"/>
      <c r="S14" s="57"/>
      <c r="T14" s="57"/>
      <c r="U14" s="57"/>
      <c r="V14" s="57"/>
      <c r="W14" s="57"/>
      <c r="X14" s="57">
        <v>1</v>
      </c>
      <c r="Y14" s="57"/>
      <c r="Z14" s="58"/>
      <c r="AA14" s="59">
        <f t="shared" si="0"/>
        <v>6.9649999999999999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 t="str">
        <f t="shared" si="1"/>
        <v/>
      </c>
      <c r="O16" s="62">
        <f t="shared" si="1"/>
        <v>2.1000000000000001E-2</v>
      </c>
      <c r="P16" s="62">
        <f t="shared" si="1"/>
        <v>4.6899999999999995</v>
      </c>
      <c r="Q16" s="62">
        <f t="shared" si="1"/>
        <v>1.254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</v>
      </c>
      <c r="Y16" s="62">
        <f t="shared" si="1"/>
        <v>0</v>
      </c>
      <c r="Z16" s="63">
        <f t="shared" si="1"/>
        <v>0</v>
      </c>
      <c r="AA16" s="64">
        <f>SUM(AA10:AA15)</f>
        <v>6.9649999999999999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5.3970000000000002</v>
      </c>
      <c r="Y19" s="72"/>
      <c r="Z19" s="73"/>
      <c r="AA19" s="74">
        <f t="shared" ref="AA19:AA24" si="2">SUM(B19:Z19)</f>
        <v>5.3970000000000002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10.19</v>
      </c>
      <c r="P20" s="77">
        <v>15.9</v>
      </c>
      <c r="Q20" s="77"/>
      <c r="R20" s="77"/>
      <c r="S20" s="77">
        <v>4</v>
      </c>
      <c r="T20" s="77">
        <v>8</v>
      </c>
      <c r="U20" s="77"/>
      <c r="V20" s="77">
        <v>13.52</v>
      </c>
      <c r="W20" s="77">
        <v>49.768999999999998</v>
      </c>
      <c r="X20" s="77">
        <v>13.15</v>
      </c>
      <c r="Y20" s="77">
        <v>4</v>
      </c>
      <c r="Z20" s="78">
        <v>6.1459999999999999</v>
      </c>
      <c r="AA20" s="79">
        <f t="shared" si="2"/>
        <v>124.675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25.646000000000001</v>
      </c>
      <c r="P21" s="81">
        <v>25.995000000000001</v>
      </c>
      <c r="Q21" s="81">
        <v>11.648</v>
      </c>
      <c r="R21" s="81">
        <v>25.980999999999998</v>
      </c>
      <c r="S21" s="81">
        <v>59.794999999999995</v>
      </c>
      <c r="T21" s="81">
        <v>55.330999999999996</v>
      </c>
      <c r="U21" s="81">
        <v>3.879</v>
      </c>
      <c r="V21" s="81">
        <v>33.018999999999998</v>
      </c>
      <c r="W21" s="81">
        <v>37.105999999999995</v>
      </c>
      <c r="X21" s="81">
        <v>17.114000000000001</v>
      </c>
      <c r="Y21" s="81">
        <v>32.266999999999996</v>
      </c>
      <c r="Z21" s="78">
        <v>45.746000000000002</v>
      </c>
      <c r="AA21" s="79">
        <f t="shared" si="2"/>
        <v>373.52699999999993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35.835999999999999</v>
      </c>
      <c r="P25" s="88">
        <f t="shared" si="3"/>
        <v>41.895000000000003</v>
      </c>
      <c r="Q25" s="88">
        <f t="shared" si="3"/>
        <v>11.648</v>
      </c>
      <c r="R25" s="88">
        <f t="shared" si="3"/>
        <v>25.980999999999998</v>
      </c>
      <c r="S25" s="88">
        <f t="shared" si="3"/>
        <v>63.794999999999995</v>
      </c>
      <c r="T25" s="88">
        <f t="shared" si="3"/>
        <v>63.330999999999996</v>
      </c>
      <c r="U25" s="88">
        <f t="shared" si="3"/>
        <v>3.879</v>
      </c>
      <c r="V25" s="88">
        <f t="shared" si="3"/>
        <v>46.539000000000001</v>
      </c>
      <c r="W25" s="88">
        <f t="shared" si="3"/>
        <v>86.875</v>
      </c>
      <c r="X25" s="88">
        <f t="shared" si="3"/>
        <v>35.661000000000001</v>
      </c>
      <c r="Y25" s="88">
        <f t="shared" si="3"/>
        <v>36.266999999999996</v>
      </c>
      <c r="Z25" s="89">
        <f t="shared" si="3"/>
        <v>51.892000000000003</v>
      </c>
      <c r="AA25" s="90">
        <f t="shared" si="3"/>
        <v>503.59899999999993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>
        <v>35.856999999999999</v>
      </c>
      <c r="P29" s="77">
        <v>46.585000000000001</v>
      </c>
      <c r="Q29" s="77">
        <v>12.901999999999999</v>
      </c>
      <c r="R29" s="77">
        <v>25.981000000000002</v>
      </c>
      <c r="S29" s="77">
        <v>63.795000000000002</v>
      </c>
      <c r="T29" s="77">
        <v>63.331000000000003</v>
      </c>
      <c r="U29" s="77">
        <v>3.879</v>
      </c>
      <c r="V29" s="77">
        <v>46.539000000000001</v>
      </c>
      <c r="W29" s="77">
        <v>86.875</v>
      </c>
      <c r="X29" s="77">
        <v>36.661000000000001</v>
      </c>
      <c r="Y29" s="77">
        <v>36.267000000000003</v>
      </c>
      <c r="Z29" s="78">
        <v>51.892000000000003</v>
      </c>
      <c r="AA29" s="79">
        <f>SUM(B29:Z29)</f>
        <v>510.56400000000002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0</v>
      </c>
      <c r="O31" s="62">
        <f t="shared" si="4"/>
        <v>35.856999999999999</v>
      </c>
      <c r="P31" s="62">
        <f t="shared" si="4"/>
        <v>46.585000000000001</v>
      </c>
      <c r="Q31" s="62">
        <f t="shared" si="4"/>
        <v>12.901999999999999</v>
      </c>
      <c r="R31" s="62">
        <f t="shared" si="4"/>
        <v>25.981000000000002</v>
      </c>
      <c r="S31" s="62">
        <f t="shared" si="4"/>
        <v>63.795000000000002</v>
      </c>
      <c r="T31" s="62">
        <f t="shared" si="4"/>
        <v>63.331000000000003</v>
      </c>
      <c r="U31" s="62">
        <f t="shared" si="4"/>
        <v>3.879</v>
      </c>
      <c r="V31" s="62">
        <f t="shared" si="4"/>
        <v>46.539000000000001</v>
      </c>
      <c r="W31" s="62">
        <f t="shared" si="4"/>
        <v>86.875</v>
      </c>
      <c r="X31" s="62">
        <f t="shared" si="4"/>
        <v>36.661000000000001</v>
      </c>
      <c r="Y31" s="62">
        <f t="shared" si="4"/>
        <v>36.267000000000003</v>
      </c>
      <c r="Z31" s="63">
        <f t="shared" si="4"/>
        <v>51.892000000000003</v>
      </c>
      <c r="AA31" s="64">
        <f t="shared" si="4"/>
        <v>510.56400000000002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2.2999999999999998</v>
      </c>
      <c r="S38" s="99"/>
      <c r="T38" s="99"/>
      <c r="U38" s="99">
        <v>20.6</v>
      </c>
      <c r="V38" s="99"/>
      <c r="W38" s="99"/>
      <c r="X38" s="99"/>
      <c r="Y38" s="99"/>
      <c r="Z38" s="100"/>
      <c r="AA38" s="79">
        <f t="shared" si="5"/>
        <v>22.900000000000002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2.2999999999999998</v>
      </c>
      <c r="S39" s="88">
        <f t="shared" si="6"/>
        <v>0</v>
      </c>
      <c r="T39" s="88">
        <f t="shared" si="6"/>
        <v>0</v>
      </c>
      <c r="U39" s="88">
        <f t="shared" si="6"/>
        <v>20.6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22.900000000000002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2.2999999999999998</v>
      </c>
      <c r="S46" s="99"/>
      <c r="T46" s="99"/>
      <c r="U46" s="99">
        <v>20.6</v>
      </c>
      <c r="V46" s="99"/>
      <c r="W46" s="99"/>
      <c r="X46" s="99"/>
      <c r="Y46" s="99"/>
      <c r="Z46" s="100"/>
      <c r="AA46" s="79">
        <f t="shared" si="7"/>
        <v>22.900000000000002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2.2999999999999998</v>
      </c>
      <c r="S48" s="88">
        <f t="shared" si="8"/>
        <v>0</v>
      </c>
      <c r="T48" s="88">
        <f t="shared" si="8"/>
        <v>0</v>
      </c>
      <c r="U48" s="88">
        <f t="shared" si="8"/>
        <v>20.6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22.900000000000002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 t="str">
        <f t="shared" si="9"/>
        <v/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>
        <f t="shared" si="9"/>
        <v>25</v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0</v>
      </c>
      <c r="O51" s="88">
        <f t="shared" si="10"/>
        <v>35.856999999999999</v>
      </c>
      <c r="P51" s="88">
        <f t="shared" si="10"/>
        <v>46.585000000000001</v>
      </c>
      <c r="Q51" s="88">
        <f t="shared" si="10"/>
        <v>12.901999999999999</v>
      </c>
      <c r="R51" s="88">
        <f t="shared" si="10"/>
        <v>28.280999999999999</v>
      </c>
      <c r="S51" s="88">
        <f t="shared" si="10"/>
        <v>63.794999999999995</v>
      </c>
      <c r="T51" s="88">
        <f t="shared" si="10"/>
        <v>63.330999999999996</v>
      </c>
      <c r="U51" s="88">
        <f t="shared" si="10"/>
        <v>24.479000000000003</v>
      </c>
      <c r="V51" s="88">
        <f t="shared" si="10"/>
        <v>46.539000000000001</v>
      </c>
      <c r="W51" s="88">
        <f t="shared" si="10"/>
        <v>86.875</v>
      </c>
      <c r="X51" s="88">
        <f t="shared" si="10"/>
        <v>36.661000000000001</v>
      </c>
      <c r="Y51" s="88">
        <f t="shared" si="10"/>
        <v>36.266999999999996</v>
      </c>
      <c r="Z51" s="89">
        <f t="shared" si="10"/>
        <v>51.892000000000003</v>
      </c>
      <c r="AA51" s="104">
        <f>SUM(B51:Z51)</f>
        <v>533.46399999999994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6" width="10.7109375" style="5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45228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>
        <v>25</v>
      </c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2.2999999999999998</v>
      </c>
      <c r="S4" s="18">
        <v>-44.4</v>
      </c>
      <c r="T4" s="18"/>
      <c r="U4" s="18">
        <v>20.6</v>
      </c>
      <c r="V4" s="18">
        <v>-24.7</v>
      </c>
      <c r="W4" s="18">
        <v>-19.899999999999999</v>
      </c>
      <c r="X4" s="18"/>
      <c r="Y4" s="18"/>
      <c r="Z4" s="19"/>
      <c r="AA4" s="111">
        <f>SUM(B4:Z4)</f>
        <v>-66.099999999999994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>
        <v>39.700000000000003</v>
      </c>
      <c r="P7" s="117">
        <v>75.64</v>
      </c>
      <c r="Q7" s="117">
        <v>82.5</v>
      </c>
      <c r="R7" s="117">
        <v>112.81</v>
      </c>
      <c r="S7" s="117">
        <v>128.38999999999999</v>
      </c>
      <c r="T7" s="117">
        <v>118</v>
      </c>
      <c r="U7" s="117">
        <v>128.38999999999999</v>
      </c>
      <c r="V7" s="117">
        <v>132.18</v>
      </c>
      <c r="W7" s="117">
        <v>120.22</v>
      </c>
      <c r="X7" s="117">
        <v>66.900000000000006</v>
      </c>
      <c r="Y7" s="117">
        <v>94.63</v>
      </c>
      <c r="Z7" s="118">
        <v>98.3</v>
      </c>
      <c r="AA7" s="119">
        <f>IF(SUM(B7:Z7)&lt;&gt;0,AVERAGEIF(B7:Z7,"&lt;&gt;"""),"")</f>
        <v>99.804999999999993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44.4</v>
      </c>
      <c r="T15" s="133"/>
      <c r="U15" s="133"/>
      <c r="V15" s="133">
        <v>24.7</v>
      </c>
      <c r="W15" s="133">
        <v>19.899999999999999</v>
      </c>
      <c r="X15" s="133"/>
      <c r="Y15" s="133"/>
      <c r="Z15" s="131"/>
      <c r="AA15" s="132">
        <f t="shared" si="0"/>
        <v>89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 t="str">
        <f t="shared" si="1"/>
        <v/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44.4</v>
      </c>
      <c r="T16" s="135">
        <f t="shared" si="1"/>
        <v>0</v>
      </c>
      <c r="U16" s="135">
        <f t="shared" si="1"/>
        <v>0</v>
      </c>
      <c r="V16" s="135">
        <f t="shared" si="1"/>
        <v>24.7</v>
      </c>
      <c r="W16" s="135">
        <f t="shared" si="1"/>
        <v>19.899999999999999</v>
      </c>
      <c r="X16" s="135">
        <f t="shared" si="1"/>
        <v>0</v>
      </c>
      <c r="Y16" s="135">
        <f t="shared" si="1"/>
        <v>0</v>
      </c>
      <c r="Z16" s="136">
        <f t="shared" si="1"/>
        <v>0</v>
      </c>
      <c r="AA16" s="90">
        <f t="shared" si="0"/>
        <v>89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2.2999999999999998</v>
      </c>
      <c r="S23" s="133"/>
      <c r="T23" s="133"/>
      <c r="U23" s="133">
        <v>20.6</v>
      </c>
      <c r="V23" s="133"/>
      <c r="W23" s="133"/>
      <c r="X23" s="133"/>
      <c r="Y23" s="133"/>
      <c r="Z23" s="131"/>
      <c r="AA23" s="132">
        <f t="shared" si="2"/>
        <v>22.900000000000002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 t="str">
        <f t="shared" si="3"/>
        <v/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2.2999999999999998</v>
      </c>
      <c r="S24" s="135">
        <f t="shared" si="3"/>
        <v>0</v>
      </c>
      <c r="T24" s="135">
        <f t="shared" si="3"/>
        <v>0</v>
      </c>
      <c r="U24" s="135">
        <f t="shared" si="3"/>
        <v>20.6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>
        <f t="shared" si="3"/>
        <v>0</v>
      </c>
      <c r="AA24" s="90">
        <f t="shared" si="2"/>
        <v>22.900000000000002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2023-10-29T09:22:18Z</dcterms:created>
  <dcterms:modified xsi:type="dcterms:W3CDTF">2023-10-29T09:22:19Z</dcterms:modified>
</cp:coreProperties>
</file>