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<sst xmlns="http://schemas.openxmlformats.org/spreadsheetml/2006/main" count="117" uniqueCount="53">
  <si>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28/10/2023 11:21:45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</si>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</sst>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63-4565-A8D9-E942268567F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63-4565-A8D9-E942268567F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23.074000000000002</c:v>
                </c:pt>
                <c:pt idx="22">
                  <c:v>10.169</c:v>
                </c:pt>
                <c:pt idx="23">
                  <c:v>34.878999999999998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63-4565-A8D9-E942268567F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22.3</c:v>
                </c:pt>
                <c:pt idx="16">
                  <c:v>28.6</c:v>
                </c:pt>
                <c:pt idx="17">
                  <c:v>49.8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63-4565-A8D9-E942268567F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0.39</c:v>
                </c:pt>
                <c:pt idx="13">
                  <c:v>0.75700000000000001</c:v>
                </c:pt>
                <c:pt idx="14">
                  <c:v>0.70399999999999996</c:v>
                </c:pt>
                <c:pt idx="15">
                  <c:v>0.17100000000000001</c:v>
                </c:pt>
                <c:pt idx="16">
                  <c:v>25.34</c:v>
                </c:pt>
                <c:pt idx="17">
                  <c:v>17.690000000000001</c:v>
                </c:pt>
                <c:pt idx="18">
                  <c:v>22.725000000000001</c:v>
                </c:pt>
                <c:pt idx="19">
                  <c:v>22.037000000000003</c:v>
                </c:pt>
                <c:pt idx="20">
                  <c:v>21.378</c:v>
                </c:pt>
                <c:pt idx="21">
                  <c:v>11.01</c:v>
                </c:pt>
                <c:pt idx="22">
                  <c:v>8.14</c:v>
                </c:pt>
                <c:pt idx="23">
                  <c:v>2.347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63-4565-A8D9-E942268567F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63-4565-A8D9-E942268567F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63-4565-A8D9-E94226856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11.191000000000001</c:v>
                </c:pt>
                <c:pt idx="13">
                  <c:v>12.430999999999999</c:v>
                </c:pt>
                <c:pt idx="14">
                  <c:v>14.295999999999999</c:v>
                </c:pt>
                <c:pt idx="15">
                  <c:v>31.977</c:v>
                </c:pt>
                <c:pt idx="16">
                  <c:v>60.150999999999996</c:v>
                </c:pt>
                <c:pt idx="17">
                  <c:v>72.073000000000008</c:v>
                </c:pt>
                <c:pt idx="18">
                  <c:v>28.457000000000001</c:v>
                </c:pt>
                <c:pt idx="19">
                  <c:v>28.163</c:v>
                </c:pt>
                <c:pt idx="20">
                  <c:v>27.775000000000002</c:v>
                </c:pt>
                <c:pt idx="21">
                  <c:v>38.025999999999996</c:v>
                </c:pt>
                <c:pt idx="22">
                  <c:v>22.736999999999998</c:v>
                </c:pt>
                <c:pt idx="23">
                  <c:v>40.923999999999999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63-4565-A8D9-E94226856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62.5</c:v>
                </c:pt>
                <c:pt idx="13">
                  <c:v>59.92</c:v>
                </c:pt>
                <c:pt idx="14">
                  <c:v>62.51</c:v>
                </c:pt>
                <c:pt idx="15">
                  <c:v>72</c:v>
                </c:pt>
                <c:pt idx="16">
                  <c:v>107.23</c:v>
                </c:pt>
                <c:pt idx="17">
                  <c:v>130.88</c:v>
                </c:pt>
                <c:pt idx="18">
                  <c:v>155.57</c:v>
                </c:pt>
                <c:pt idx="19">
                  <c:v>137.5</c:v>
                </c:pt>
                <c:pt idx="20">
                  <c:v>124.34</c:v>
                </c:pt>
                <c:pt idx="21">
                  <c:v>118.54</c:v>
                </c:pt>
                <c:pt idx="22">
                  <c:v>96.56</c:v>
                </c:pt>
                <c:pt idx="23">
                  <c:v>100.63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63-4565-A8D9-E942268567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11.17</v>
      </c>
      <c r="O4" s="18">
        <v>12.431000000000001</v>
      </c>
      <c r="P4" s="18">
        <v>14.296000000000003</v>
      </c>
      <c r="Q4" s="18">
        <v>31.952000000000002</v>
      </c>
      <c r="R4" s="18">
        <v>60.118000000000002</v>
      </c>
      <c r="S4" s="18">
        <v>72.078000000000003</v>
      </c>
      <c r="T4" s="18">
        <v>28.457000000000001</v>
      </c>
      <c r="U4" s="18">
        <v>28.163</v>
      </c>
      <c r="V4" s="18">
        <v>27.774999999999999</v>
      </c>
      <c r="W4" s="18">
        <v>38.026000000000003</v>
      </c>
      <c r="X4" s="18">
        <v>22.737000000000002</v>
      </c>
      <c r="Y4" s="18">
        <v>40.923999999999999</v>
      </c>
      <c r="Z4" s="19"/>
      <c r="AA4" s="20">
        <f>SUM(B4:Z4)</f>
        <v>388.12700000000001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62.5</v>
      </c>
      <c r="O7" s="28">
        <v>59.92</v>
      </c>
      <c r="P7" s="28">
        <v>62.51</v>
      </c>
      <c r="Q7" s="28">
        <v>72</v>
      </c>
      <c r="R7" s="28">
        <v>107.23</v>
      </c>
      <c r="S7" s="28">
        <v>130.88</v>
      </c>
      <c r="T7" s="28">
        <v>155.57</v>
      </c>
      <c r="U7" s="28">
        <v>137.5</v>
      </c>
      <c r="V7" s="28">
        <v>124.34</v>
      </c>
      <c r="W7" s="28">
        <v>118.54</v>
      </c>
      <c r="X7" s="28">
        <v>96.56</v>
      </c>
      <c r="Y7" s="28">
        <v>100.63</v>
      </c>
      <c r="Z7" s="29"/>
      <c r="AA7" s="30">
        <f>IF(SUM(B7:Z7)&lt;&gt;0,AVERAGEIF(B7:Z7,"&lt;&gt;"""),"")</f>
        <v>102.34833333333331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23.074000000000002</v>
      </c>
      <c r="X12" s="52">
        <v>10.169</v>
      </c>
      <c r="Y12" s="52">
        <v>34.878999999999998</v>
      </c>
      <c r="Z12" s="53"/>
      <c r="AA12" s="54">
        <f t="shared" si="0"/>
        <v>68.122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0.39</v>
      </c>
      <c r="O14" s="57">
        <v>0.75700000000000001</v>
      </c>
      <c r="P14" s="57">
        <v>0.70399999999999996</v>
      </c>
      <c r="Q14" s="57">
        <v>0.17100000000000001</v>
      </c>
      <c r="R14" s="57">
        <v>25.34</v>
      </c>
      <c r="S14" s="57">
        <v>17.690000000000001</v>
      </c>
      <c r="T14" s="57">
        <v>22.725000000000001</v>
      </c>
      <c r="U14" s="57">
        <v>22.037000000000003</v>
      </c>
      <c r="V14" s="57">
        <v>21.378</v>
      </c>
      <c r="W14" s="57">
        <v>11.01</v>
      </c>
      <c r="X14" s="57">
        <v>8.14</v>
      </c>
      <c r="Y14" s="57">
        <v>2.347</v>
      </c>
      <c r="Z14" s="58"/>
      <c r="AA14" s="59">
        <f t="shared" si="0"/>
        <v>132.68900000000002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0.39</v>
      </c>
      <c r="O16" s="62">
        <f t="shared" si="1"/>
        <v>0.75700000000000001</v>
      </c>
      <c r="P16" s="62">
        <f t="shared" si="1"/>
        <v>0.70399999999999996</v>
      </c>
      <c r="Q16" s="62">
        <f t="shared" si="1"/>
        <v>0.17100000000000001</v>
      </c>
      <c r="R16" s="62">
        <f t="shared" si="1"/>
        <v>25.34</v>
      </c>
      <c r="S16" s="62">
        <f t="shared" si="1"/>
        <v>17.690000000000001</v>
      </c>
      <c r="T16" s="62">
        <f t="shared" si="1"/>
        <v>22.725000000000001</v>
      </c>
      <c r="U16" s="62">
        <f t="shared" si="1"/>
        <v>22.037000000000003</v>
      </c>
      <c r="V16" s="62">
        <f t="shared" si="1"/>
        <v>21.378</v>
      </c>
      <c r="W16" s="62">
        <f t="shared" si="1"/>
        <v>34.084000000000003</v>
      </c>
      <c r="X16" s="62">
        <f t="shared" si="1"/>
        <v>18.309000000000001</v>
      </c>
      <c r="Y16" s="62">
        <f t="shared" si="1"/>
        <v>37.225999999999999</v>
      </c>
      <c r="Z16" s="63" t="str">
        <f t="shared" si="1"/>
        <v/>
      </c>
      <c r="AA16" s="64">
        <f>SUM(AA10:AA15)</f>
        <v>200.81100000000004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5.1790000000000003</v>
      </c>
      <c r="O20" s="77">
        <v>5.2010000000000005</v>
      </c>
      <c r="P20" s="77">
        <v>6.1129999999999995</v>
      </c>
      <c r="Q20" s="77">
        <v>3.6240000000000001</v>
      </c>
      <c r="R20" s="77">
        <v>3.7490000000000001</v>
      </c>
      <c r="S20" s="77">
        <v>3.7050000000000001</v>
      </c>
      <c r="T20" s="77">
        <v>3.8090000000000002</v>
      </c>
      <c r="U20" s="77">
        <v>3.819</v>
      </c>
      <c r="V20" s="77">
        <v>3.7989999999999999</v>
      </c>
      <c r="W20" s="77">
        <v>3.7370000000000001</v>
      </c>
      <c r="X20" s="77">
        <v>3.661</v>
      </c>
      <c r="Y20" s="77">
        <v>3.6679999999999997</v>
      </c>
      <c r="Z20" s="78"/>
      <c r="AA20" s="79">
        <f t="shared" si="2"/>
        <v>50.064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5.601</v>
      </c>
      <c r="O21" s="81">
        <v>6.4729999999999999</v>
      </c>
      <c r="P21" s="81">
        <v>7.4790000000000001</v>
      </c>
      <c r="Q21" s="81">
        <v>5.8570000000000002</v>
      </c>
      <c r="R21" s="81">
        <v>2.4289999999999998</v>
      </c>
      <c r="S21" s="81">
        <v>0.88300000000000001</v>
      </c>
      <c r="T21" s="81">
        <v>1.923</v>
      </c>
      <c r="U21" s="81">
        <v>2.3069999999999999</v>
      </c>
      <c r="V21" s="81">
        <v>2.5979999999999999</v>
      </c>
      <c r="W21" s="81">
        <v>0.20500000000000002</v>
      </c>
      <c r="X21" s="81">
        <v>0.76700000000000002</v>
      </c>
      <c r="Y21" s="81">
        <v>0.03</v>
      </c>
      <c r="Z21" s="78"/>
      <c r="AA21" s="79">
        <f t="shared" si="2"/>
        <v>36.552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10.780000000000001</v>
      </c>
      <c r="O25" s="88">
        <f t="shared" si="3"/>
        <v>11.673999999999999</v>
      </c>
      <c r="P25" s="88">
        <f t="shared" si="3"/>
        <v>13.591999999999999</v>
      </c>
      <c r="Q25" s="88">
        <f t="shared" si="3"/>
        <v>9.4809999999999999</v>
      </c>
      <c r="R25" s="88">
        <f t="shared" si="3"/>
        <v>6.1779999999999999</v>
      </c>
      <c r="S25" s="88">
        <f t="shared" si="3"/>
        <v>4.5880000000000001</v>
      </c>
      <c r="T25" s="88">
        <f t="shared" si="3"/>
        <v>5.7320000000000002</v>
      </c>
      <c r="U25" s="88">
        <f t="shared" si="3"/>
        <v>6.1259999999999994</v>
      </c>
      <c r="V25" s="88">
        <f t="shared" si="3"/>
        <v>6.3970000000000002</v>
      </c>
      <c r="W25" s="88">
        <f t="shared" si="3"/>
        <v>3.9420000000000002</v>
      </c>
      <c r="X25" s="88">
        <f t="shared" si="3"/>
        <v>4.4279999999999999</v>
      </c>
      <c r="Y25" s="88">
        <f t="shared" si="3"/>
        <v>3.6979999999999995</v>
      </c>
      <c r="Z25" s="89" t="str">
        <f t="shared" si="3"/>
        <v/>
      </c>
      <c r="AA25" s="90">
        <f>SUM(AA19:AA24)</f>
        <v>86.616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11.17</v>
      </c>
      <c r="O29" s="77">
        <v>12.430999999999999</v>
      </c>
      <c r="P29" s="77">
        <v>14.295999999999999</v>
      </c>
      <c r="Q29" s="77">
        <v>9.6519999999999992</v>
      </c>
      <c r="R29" s="77">
        <v>31.518000000000001</v>
      </c>
      <c r="S29" s="77">
        <v>22.277999999999999</v>
      </c>
      <c r="T29" s="77">
        <v>28.457000000000001</v>
      </c>
      <c r="U29" s="77">
        <v>28.163</v>
      </c>
      <c r="V29" s="77">
        <v>27.774999999999999</v>
      </c>
      <c r="W29" s="77">
        <v>38.026000000000003</v>
      </c>
      <c r="X29" s="77">
        <v>22.736999999999998</v>
      </c>
      <c r="Y29" s="77">
        <v>40.923999999999999</v>
      </c>
      <c r="Z29" s="78"/>
      <c r="AA29" s="79">
        <f>SUM(B29:Z29)</f>
        <v>287.42700000000002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11.17</v>
      </c>
      <c r="O31" s="62">
        <f t="shared" si="4"/>
        <v>12.430999999999999</v>
      </c>
      <c r="P31" s="62">
        <f t="shared" si="4"/>
        <v>14.295999999999999</v>
      </c>
      <c r="Q31" s="62">
        <f t="shared" si="4"/>
        <v>9.6519999999999992</v>
      </c>
      <c r="R31" s="62">
        <f t="shared" si="4"/>
        <v>31.518000000000001</v>
      </c>
      <c r="S31" s="62">
        <f t="shared" si="4"/>
        <v>22.277999999999999</v>
      </c>
      <c r="T31" s="62">
        <f t="shared" si="4"/>
        <v>28.457000000000001</v>
      </c>
      <c r="U31" s="62">
        <f t="shared" si="4"/>
        <v>28.163</v>
      </c>
      <c r="V31" s="62">
        <f t="shared" si="4"/>
        <v>27.774999999999999</v>
      </c>
      <c r="W31" s="62">
        <f t="shared" si="4"/>
        <v>38.026000000000003</v>
      </c>
      <c r="X31" s="62">
        <f t="shared" si="4"/>
        <v>22.736999999999998</v>
      </c>
      <c r="Y31" s="62">
        <f t="shared" si="4"/>
        <v>40.923999999999999</v>
      </c>
      <c r="Z31" s="63" t="str">
        <f t="shared" si="4"/>
        <v/>
      </c>
      <c r="AA31" s="64">
        <f>SUM(AA28:AA30)</f>
        <v>287.42700000000002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22.3</v>
      </c>
      <c r="R38" s="99">
        <v>28.6</v>
      </c>
      <c r="S38" s="99">
        <v>49.8</v>
      </c>
      <c r="T38" s="99"/>
      <c r="U38" s="99"/>
      <c r="V38" s="99"/>
      <c r="W38" s="99"/>
      <c r="X38" s="99"/>
      <c r="Y38" s="99"/>
      <c r="Z38" s="100"/>
      <c r="AA38" s="79">
        <f t="shared" si="5"/>
        <v>100.7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22.3</v>
      </c>
      <c r="R39" s="88">
        <f t="shared" si="6"/>
        <v>28.6</v>
      </c>
      <c r="S39" s="88">
        <f t="shared" si="6"/>
        <v>49.8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22.3</v>
      </c>
      <c r="R46" s="99">
        <v>28.6</v>
      </c>
      <c r="S46" s="99">
        <v>49.8</v>
      </c>
      <c r="T46" s="99"/>
      <c r="U46" s="99"/>
      <c r="V46" s="99"/>
      <c r="W46" s="99"/>
      <c r="X46" s="99"/>
      <c r="Y46" s="99"/>
      <c r="Z46" s="100"/>
      <c r="AA46" s="79">
        <f t="shared" si="7"/>
        <v>100.7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22.3</v>
      </c>
      <c r="R48" s="88">
        <f t="shared" si="8"/>
        <v>28.6</v>
      </c>
      <c r="S48" s="88">
        <f t="shared" si="8"/>
        <v>49.8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100.7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11.170000000000002</v>
      </c>
      <c r="O51" s="88">
        <f t="shared" si="10"/>
        <v>12.430999999999999</v>
      </c>
      <c r="P51" s="88">
        <f t="shared" si="10"/>
        <v>14.295999999999999</v>
      </c>
      <c r="Q51" s="88">
        <f t="shared" si="10"/>
        <v>31.951999999999998</v>
      </c>
      <c r="R51" s="88">
        <f t="shared" si="10"/>
        <v>60.118000000000002</v>
      </c>
      <c r="S51" s="88">
        <f t="shared" si="10"/>
        <v>72.078000000000003</v>
      </c>
      <c r="T51" s="88">
        <f t="shared" si="10"/>
        <v>28.457000000000001</v>
      </c>
      <c r="U51" s="88">
        <f t="shared" si="10"/>
        <v>28.163000000000004</v>
      </c>
      <c r="V51" s="88">
        <f t="shared" si="10"/>
        <v>27.774999999999999</v>
      </c>
      <c r="W51" s="88">
        <f t="shared" si="10"/>
        <v>38.026000000000003</v>
      </c>
      <c r="X51" s="88">
        <f t="shared" si="10"/>
        <v>22.737000000000002</v>
      </c>
      <c r="Y51" s="88">
        <f t="shared" si="10"/>
        <v>40.923999999999999</v>
      </c>
      <c r="Z51" s="89" t="str">
        <f t="shared" si="10"/>
        <v/>
      </c>
      <c r="AA51" s="104">
        <f>SUM(B51:Z51)</f>
        <v>388.12699999999995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11.191000000000001</v>
      </c>
      <c r="O4" s="18">
        <v>12.430999999999999</v>
      </c>
      <c r="P4" s="18">
        <v>14.295999999999999</v>
      </c>
      <c r="Q4" s="18">
        <v>31.977</v>
      </c>
      <c r="R4" s="18">
        <v>60.150999999999996</v>
      </c>
      <c r="S4" s="18">
        <v>72.073000000000008</v>
      </c>
      <c r="T4" s="18">
        <v>28.457000000000001</v>
      </c>
      <c r="U4" s="18">
        <v>28.163</v>
      </c>
      <c r="V4" s="18">
        <v>27.775000000000002</v>
      </c>
      <c r="W4" s="18">
        <v>38.025999999999996</v>
      </c>
      <c r="X4" s="18">
        <v>22.736999999999998</v>
      </c>
      <c r="Y4" s="18">
        <v>40.923999999999999</v>
      </c>
      <c r="Z4" s="19"/>
      <c r="AA4" s="20">
        <f>SUM(B4:Z4)</f>
        <v>388.20099999999996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62.5</v>
      </c>
      <c r="O7" s="28">
        <v>59.92</v>
      </c>
      <c r="P7" s="28">
        <v>62.51</v>
      </c>
      <c r="Q7" s="28">
        <v>72</v>
      </c>
      <c r="R7" s="28">
        <v>107.23</v>
      </c>
      <c r="S7" s="28">
        <v>130.88</v>
      </c>
      <c r="T7" s="28">
        <v>155.57</v>
      </c>
      <c r="U7" s="28">
        <v>137.5</v>
      </c>
      <c r="V7" s="28">
        <v>124.34</v>
      </c>
      <c r="W7" s="28">
        <v>118.54</v>
      </c>
      <c r="X7" s="28">
        <v>96.56</v>
      </c>
      <c r="Y7" s="28">
        <v>100.63</v>
      </c>
      <c r="Z7" s="29"/>
      <c r="AA7" s="30">
        <f>IF(SUM(B7:Z7)&lt;&gt;0,AVERAGEIF(B7:Z7,"&lt;&gt;"""),"")</f>
        <v>102.34833333333331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1.79</v>
      </c>
      <c r="O14" s="57">
        <v>1.77</v>
      </c>
      <c r="P14" s="57">
        <v>2.4989999999999997</v>
      </c>
      <c r="Q14" s="57">
        <v>6.99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13.048999999999999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1.79</v>
      </c>
      <c r="O16" s="62">
        <f t="shared" si="1"/>
        <v>1.77</v>
      </c>
      <c r="P16" s="62">
        <f t="shared" si="1"/>
        <v>2.4989999999999997</v>
      </c>
      <c r="Q16" s="62">
        <f t="shared" si="1"/>
        <v>6.99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13.048999999999999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0.96299999999999997</v>
      </c>
      <c r="R20" s="77">
        <v>3.371</v>
      </c>
      <c r="S20" s="77">
        <v>11.949</v>
      </c>
      <c r="T20" s="77">
        <v>0.05</v>
      </c>
      <c r="U20" s="77">
        <v>0.126</v>
      </c>
      <c r="V20" s="77">
        <v>18.872000000000003</v>
      </c>
      <c r="W20" s="77">
        <v>5</v>
      </c>
      <c r="X20" s="77"/>
      <c r="Y20" s="77"/>
      <c r="Z20" s="78"/>
      <c r="AA20" s="79">
        <f t="shared" si="2"/>
        <v>40.331000000000003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8.7010000000000005</v>
      </c>
      <c r="O21" s="81">
        <v>10.661</v>
      </c>
      <c r="P21" s="81">
        <v>11.797000000000001</v>
      </c>
      <c r="Q21" s="81">
        <v>24.024000000000001</v>
      </c>
      <c r="R21" s="81">
        <v>56.78</v>
      </c>
      <c r="S21" s="81">
        <v>60.123999999999995</v>
      </c>
      <c r="T21" s="81">
        <v>7.7070000000000007</v>
      </c>
      <c r="U21" s="81">
        <v>28.036999999999999</v>
      </c>
      <c r="V21" s="81">
        <v>8.9030000000000005</v>
      </c>
      <c r="W21" s="81">
        <v>33.025999999999996</v>
      </c>
      <c r="X21" s="81">
        <v>22.736999999999998</v>
      </c>
      <c r="Y21" s="81">
        <v>40.923999999999999</v>
      </c>
      <c r="Z21" s="78"/>
      <c r="AA21" s="79">
        <f t="shared" si="2"/>
        <v>313.42099999999999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8.7010000000000005</v>
      </c>
      <c r="O25" s="88">
        <f t="shared" si="3"/>
        <v>10.661</v>
      </c>
      <c r="P25" s="88">
        <f t="shared" si="3"/>
        <v>11.797000000000001</v>
      </c>
      <c r="Q25" s="88">
        <f t="shared" si="3"/>
        <v>24.987000000000002</v>
      </c>
      <c r="R25" s="88">
        <f t="shared" si="3"/>
        <v>60.151000000000003</v>
      </c>
      <c r="S25" s="88">
        <f t="shared" si="3"/>
        <v>72.072999999999993</v>
      </c>
      <c r="T25" s="88">
        <f t="shared" si="3"/>
        <v>7.7570000000000006</v>
      </c>
      <c r="U25" s="88">
        <f t="shared" si="3"/>
        <v>28.163</v>
      </c>
      <c r="V25" s="88">
        <f t="shared" si="3"/>
        <v>27.775000000000006</v>
      </c>
      <c r="W25" s="88">
        <f t="shared" si="3"/>
        <v>38.025999999999996</v>
      </c>
      <c r="X25" s="88">
        <f t="shared" si="3"/>
        <v>22.736999999999998</v>
      </c>
      <c r="Y25" s="88">
        <f t="shared" si="3"/>
        <v>40.923999999999999</v>
      </c>
      <c r="Z25" s="89">
        <f t="shared" si="3"/>
        <v>0</v>
      </c>
      <c r="AA25" s="90">
        <f t="shared" si="3"/>
        <v>353.75200000000001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10.491</v>
      </c>
      <c r="O29" s="77">
        <v>12.430999999999999</v>
      </c>
      <c r="P29" s="77">
        <v>14.295999999999999</v>
      </c>
      <c r="Q29" s="77">
        <v>31.977</v>
      </c>
      <c r="R29" s="77">
        <v>60.151000000000003</v>
      </c>
      <c r="S29" s="77">
        <v>72.072999999999993</v>
      </c>
      <c r="T29" s="77">
        <v>7.7569999999999997</v>
      </c>
      <c r="U29" s="77">
        <v>28.163</v>
      </c>
      <c r="V29" s="77">
        <v>27.774999999999999</v>
      </c>
      <c r="W29" s="77">
        <v>38.026000000000003</v>
      </c>
      <c r="X29" s="77">
        <v>22.736999999999998</v>
      </c>
      <c r="Y29" s="77">
        <v>40.923999999999999</v>
      </c>
      <c r="Z29" s="78"/>
      <c r="AA29" s="79">
        <f>SUM(B29:Z29)</f>
        <v>366.80099999999999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10.491</v>
      </c>
      <c r="O31" s="62">
        <f t="shared" si="4"/>
        <v>12.430999999999999</v>
      </c>
      <c r="P31" s="62">
        <f t="shared" si="4"/>
        <v>14.295999999999999</v>
      </c>
      <c r="Q31" s="62">
        <f t="shared" si="4"/>
        <v>31.977</v>
      </c>
      <c r="R31" s="62">
        <f t="shared" si="4"/>
        <v>60.151000000000003</v>
      </c>
      <c r="S31" s="62">
        <f t="shared" si="4"/>
        <v>72.072999999999993</v>
      </c>
      <c r="T31" s="62">
        <f t="shared" si="4"/>
        <v>7.7569999999999997</v>
      </c>
      <c r="U31" s="62">
        <f t="shared" si="4"/>
        <v>28.163</v>
      </c>
      <c r="V31" s="62">
        <f t="shared" si="4"/>
        <v>27.774999999999999</v>
      </c>
      <c r="W31" s="62">
        <f t="shared" si="4"/>
        <v>38.026000000000003</v>
      </c>
      <c r="X31" s="62">
        <f t="shared" si="4"/>
        <v>22.736999999999998</v>
      </c>
      <c r="Y31" s="62">
        <f t="shared" si="4"/>
        <v>40.923999999999999</v>
      </c>
      <c r="Z31" s="63">
        <f t="shared" si="4"/>
        <v>0</v>
      </c>
      <c r="AA31" s="64">
        <f t="shared" si="4"/>
        <v>366.80099999999999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0.7</v>
      </c>
      <c r="O38" s="99"/>
      <c r="P38" s="99"/>
      <c r="Q38" s="99"/>
      <c r="R38" s="99"/>
      <c r="S38" s="99"/>
      <c r="T38" s="99">
        <v>20.7</v>
      </c>
      <c r="U38" s="99"/>
      <c r="V38" s="99"/>
      <c r="W38" s="99"/>
      <c r="X38" s="99"/>
      <c r="Y38" s="99"/>
      <c r="Z38" s="100"/>
      <c r="AA38" s="79">
        <f t="shared" si="5"/>
        <v>21.4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20.7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0.7</v>
      </c>
      <c r="O46" s="99"/>
      <c r="P46" s="99"/>
      <c r="Q46" s="99"/>
      <c r="R46" s="99"/>
      <c r="S46" s="99"/>
      <c r="T46" s="99">
        <v>20.7</v>
      </c>
      <c r="U46" s="99"/>
      <c r="V46" s="99"/>
      <c r="W46" s="99"/>
      <c r="X46" s="99"/>
      <c r="Y46" s="99"/>
      <c r="Z46" s="100"/>
      <c r="AA46" s="79">
        <f t="shared" si="7"/>
        <v>21.4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20.7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11.190999999999999</v>
      </c>
      <c r="O51" s="88">
        <f t="shared" si="10"/>
        <v>12.430999999999999</v>
      </c>
      <c r="P51" s="88">
        <f t="shared" si="10"/>
        <v>14.295999999999999</v>
      </c>
      <c r="Q51" s="88">
        <f t="shared" si="10"/>
        <v>31.977000000000004</v>
      </c>
      <c r="R51" s="88">
        <f t="shared" si="10"/>
        <v>60.151000000000003</v>
      </c>
      <c r="S51" s="88">
        <f t="shared" si="10"/>
        <v>72.072999999999993</v>
      </c>
      <c r="T51" s="88">
        <f t="shared" si="10"/>
        <v>28.457000000000001</v>
      </c>
      <c r="U51" s="88">
        <f t="shared" si="10"/>
        <v>28.163</v>
      </c>
      <c r="V51" s="88">
        <f t="shared" si="10"/>
        <v>27.775000000000006</v>
      </c>
      <c r="W51" s="88">
        <f t="shared" si="10"/>
        <v>38.025999999999996</v>
      </c>
      <c r="X51" s="88">
        <f t="shared" si="10"/>
        <v>22.736999999999998</v>
      </c>
      <c r="Y51" s="88">
        <f t="shared" si="10"/>
        <v>40.923999999999999</v>
      </c>
      <c r="Z51" s="89">
        <f t="shared" si="10"/>
        <v>0</v>
      </c>
      <c r="AA51" s="104">
        <f>SUM(B51:Z51)</f>
        <v>388.20100000000002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0.7</v>
      </c>
      <c r="O4" s="18"/>
      <c r="P4" s="18"/>
      <c r="Q4" s="18">
        <v>-22.3</v>
      </c>
      <c r="R4" s="18">
        <v>-28.6</v>
      </c>
      <c r="S4" s="18">
        <v>-49.8</v>
      </c>
      <c r="T4" s="18">
        <v>20.7</v>
      </c>
      <c r="U4" s="18"/>
      <c r="V4" s="18"/>
      <c r="W4" s="18"/>
      <c r="X4" s="18"/>
      <c r="Y4" s="18"/>
      <c r="Z4" s="19"/>
      <c r="AA4" s="111">
        <f>SUM(B4:Z4)</f>
        <v>-79.3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62.5</v>
      </c>
      <c r="O7" s="117">
        <v>59.92</v>
      </c>
      <c r="P7" s="117">
        <v>62.51</v>
      </c>
      <c r="Q7" s="117">
        <v>72</v>
      </c>
      <c r="R7" s="117">
        <v>107.23</v>
      </c>
      <c r="S7" s="117">
        <v>130.88</v>
      </c>
      <c r="T7" s="117">
        <v>155.57</v>
      </c>
      <c r="U7" s="117">
        <v>137.5</v>
      </c>
      <c r="V7" s="117">
        <v>124.34</v>
      </c>
      <c r="W7" s="117">
        <v>118.54</v>
      </c>
      <c r="X7" s="117">
        <v>96.56</v>
      </c>
      <c r="Y7" s="117">
        <v>100.63</v>
      </c>
      <c r="Z7" s="118"/>
      <c r="AA7" s="119">
        <f>IF(SUM(B7:Z7)&lt;&gt;0,AVERAGEIF(B7:Z7,"&lt;&gt;"""),"")</f>
        <v>102.34833333333331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22.3</v>
      </c>
      <c r="R15" s="133">
        <v>28.6</v>
      </c>
      <c r="S15" s="133">
        <v>49.8</v>
      </c>
      <c r="T15" s="133"/>
      <c r="U15" s="133"/>
      <c r="V15" s="133"/>
      <c r="W15" s="133"/>
      <c r="X15" s="133"/>
      <c r="Y15" s="133"/>
      <c r="Z15" s="131"/>
      <c r="AA15" s="132">
        <f t="shared" si="0"/>
        <v>100.7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22.3</v>
      </c>
      <c r="R16" s="135">
        <f t="shared" si="1"/>
        <v>28.6</v>
      </c>
      <c r="S16" s="135">
        <f t="shared" si="1"/>
        <v>49.8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0.7</v>
      </c>
      <c r="O23" s="133"/>
      <c r="P23" s="133"/>
      <c r="Q23" s="133"/>
      <c r="R23" s="133"/>
      <c r="S23" s="133"/>
      <c r="T23" s="133">
        <v>20.7</v>
      </c>
      <c r="U23" s="133"/>
      <c r="V23" s="133"/>
      <c r="W23" s="133"/>
      <c r="X23" s="133"/>
      <c r="Y23" s="133"/>
      <c r="Z23" s="131"/>
      <c r="AA23" s="132">
        <f t="shared" si="2"/>
        <v>21.4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0.7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20.7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2023-10-28T08:21:45Z</dcterms:created>
  <dcterms:modified xsi:type="dcterms:W3CDTF">2023-10-28T08:21:46Z</dcterms:modified>
</cp:coreProperties>
</file>