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<sst xmlns="http://schemas.openxmlformats.org/spreadsheetml/2006/main" count="117" uniqueCount="53">
  <si>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27/10/2023 11:21:05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</si>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</sst>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6FE-45BD-81F9-A5F2E97FFD6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6FE-45BD-81F9-A5F2E97FFD6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30</c:v>
                </c:pt>
                <c:pt idx="19">
                  <c:v>30</c:v>
                </c:pt>
                <c:pt idx="21">
                  <c:v>0.156</c:v>
                </c:pt>
                <c:pt idx="22">
                  <c:v>4.2169999999999996</c:v>
                </c:pt>
                <c:pt idx="23">
                  <c:v>36.091000000000001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FE-45BD-81F9-A5F2E97FFD6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76.5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6FE-45BD-81F9-A5F2E97FFD6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81.748999999999995</c:v>
                </c:pt>
                <c:pt idx="13">
                  <c:v>69.459000000000003</c:v>
                </c:pt>
                <c:pt idx="14">
                  <c:v>51.555</c:v>
                </c:pt>
                <c:pt idx="15">
                  <c:v>13.47</c:v>
                </c:pt>
                <c:pt idx="16">
                  <c:v>0.94</c:v>
                </c:pt>
                <c:pt idx="17">
                  <c:v>6.4240000000000004</c:v>
                </c:pt>
                <c:pt idx="18">
                  <c:v>2.04</c:v>
                </c:pt>
                <c:pt idx="21">
                  <c:v>2.4820000000000002</c:v>
                </c:pt>
                <c:pt idx="22">
                  <c:v>1.0309999999999999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6FE-45BD-81F9-A5F2E97FFD6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6FE-45BD-81F9-A5F2E97FFD6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6FE-45BD-81F9-A5F2E97FF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97.257999999999996</c:v>
                </c:pt>
                <c:pt idx="13">
                  <c:v>87.149999999999991</c:v>
                </c:pt>
                <c:pt idx="14">
                  <c:v>78.224000000000004</c:v>
                </c:pt>
                <c:pt idx="15">
                  <c:v>43.594000000000001</c:v>
                </c:pt>
                <c:pt idx="16">
                  <c:v>19.872</c:v>
                </c:pt>
                <c:pt idx="17">
                  <c:v>97.099000000000004</c:v>
                </c:pt>
                <c:pt idx="18">
                  <c:v>53.153000000000006</c:v>
                </c:pt>
                <c:pt idx="19">
                  <c:v>52.756999999999998</c:v>
                </c:pt>
                <c:pt idx="20">
                  <c:v>19.752000000000002</c:v>
                </c:pt>
                <c:pt idx="21">
                  <c:v>16.556000000000001</c:v>
                </c:pt>
                <c:pt idx="22">
                  <c:v>18.256</c:v>
                </c:pt>
                <c:pt idx="23">
                  <c:v>52.181000000000004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6FE-45BD-81F9-A5F2E97FF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84.25</c:v>
                </c:pt>
                <c:pt idx="13">
                  <c:v>63.21</c:v>
                </c:pt>
                <c:pt idx="14">
                  <c:v>73.209999999999994</c:v>
                </c:pt>
                <c:pt idx="15">
                  <c:v>96.97</c:v>
                </c:pt>
                <c:pt idx="16">
                  <c:v>114.99</c:v>
                </c:pt>
                <c:pt idx="17">
                  <c:v>137.6</c:v>
                </c:pt>
                <c:pt idx="18">
                  <c:v>139.72999999999999</c:v>
                </c:pt>
                <c:pt idx="19">
                  <c:v>136.36000000000001</c:v>
                </c:pt>
                <c:pt idx="20">
                  <c:v>118.98</c:v>
                </c:pt>
                <c:pt idx="21">
                  <c:v>102</c:v>
                </c:pt>
                <c:pt idx="22">
                  <c:v>94.69</c:v>
                </c:pt>
                <c:pt idx="23">
                  <c:v>93.02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6FE-45BD-81F9-A5F2E97FF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97.257999999999981</v>
      </c>
      <c r="O4" s="18">
        <v>87.15</v>
      </c>
      <c r="P4" s="18">
        <v>78.224000000000004</v>
      </c>
      <c r="Q4" s="18">
        <v>43.594000000000001</v>
      </c>
      <c r="R4" s="18">
        <v>19.872</v>
      </c>
      <c r="S4" s="18">
        <v>97.063000000000002</v>
      </c>
      <c r="T4" s="18">
        <v>53.152999999999999</v>
      </c>
      <c r="U4" s="18">
        <v>52.757000000000005</v>
      </c>
      <c r="V4" s="18">
        <v>19.751999999999999</v>
      </c>
      <c r="W4" s="18">
        <v>16.555999999999997</v>
      </c>
      <c r="X4" s="18">
        <v>18.256</v>
      </c>
      <c r="Y4" s="18">
        <v>52.181000000000004</v>
      </c>
      <c r="Z4" s="19"/>
      <c r="AA4" s="20">
        <f>SUM(B4:Z4)</f>
        <v>635.81600000000003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84.25</v>
      </c>
      <c r="O7" s="28">
        <v>63.21</v>
      </c>
      <c r="P7" s="28">
        <v>73.209999999999994</v>
      </c>
      <c r="Q7" s="28">
        <v>96.97</v>
      </c>
      <c r="R7" s="28">
        <v>114.99</v>
      </c>
      <c r="S7" s="28">
        <v>137.6</v>
      </c>
      <c r="T7" s="28">
        <v>139.72999999999999</v>
      </c>
      <c r="U7" s="28">
        <v>136.36000000000001</v>
      </c>
      <c r="V7" s="28">
        <v>118.98</v>
      </c>
      <c r="W7" s="28">
        <v>102</v>
      </c>
      <c r="X7" s="28">
        <v>94.69</v>
      </c>
      <c r="Y7" s="28">
        <v>93.02</v>
      </c>
      <c r="Z7" s="29"/>
      <c r="AA7" s="30">
        <f>IF(SUM(B7:Z7)&lt;&gt;0,AVERAGEIF(B7:Z7,"&lt;&gt;"""),"")</f>
        <v>104.58416666666669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30</v>
      </c>
      <c r="U12" s="52">
        <v>30</v>
      </c>
      <c r="V12" s="52"/>
      <c r="W12" s="52">
        <v>0.156</v>
      </c>
      <c r="X12" s="52">
        <v>4.2169999999999996</v>
      </c>
      <c r="Y12" s="52">
        <v>36.091000000000001</v>
      </c>
      <c r="Z12" s="53"/>
      <c r="AA12" s="54">
        <f t="shared" si="0"/>
        <v>100.464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81.748999999999995</v>
      </c>
      <c r="O14" s="57">
        <v>69.459000000000003</v>
      </c>
      <c r="P14" s="57">
        <v>51.555</v>
      </c>
      <c r="Q14" s="57">
        <v>13.47</v>
      </c>
      <c r="R14" s="57">
        <v>0.94</v>
      </c>
      <c r="S14" s="57">
        <v>6.4240000000000004</v>
      </c>
      <c r="T14" s="57">
        <v>2.04</v>
      </c>
      <c r="U14" s="57"/>
      <c r="V14" s="57"/>
      <c r="W14" s="57">
        <v>2.4820000000000002</v>
      </c>
      <c r="X14" s="57">
        <v>1.0309999999999999</v>
      </c>
      <c r="Y14" s="57"/>
      <c r="Z14" s="58"/>
      <c r="AA14" s="59">
        <f t="shared" si="0"/>
        <v>229.15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81.748999999999995</v>
      </c>
      <c r="O16" s="62">
        <f t="shared" si="1"/>
        <v>69.459000000000003</v>
      </c>
      <c r="P16" s="62">
        <f t="shared" si="1"/>
        <v>51.555</v>
      </c>
      <c r="Q16" s="62">
        <f t="shared" si="1"/>
        <v>13.47</v>
      </c>
      <c r="R16" s="62">
        <f t="shared" si="1"/>
        <v>0.94</v>
      </c>
      <c r="S16" s="62">
        <f t="shared" si="1"/>
        <v>6.4240000000000004</v>
      </c>
      <c r="T16" s="62">
        <f t="shared" si="1"/>
        <v>32.04</v>
      </c>
      <c r="U16" s="62">
        <f t="shared" si="1"/>
        <v>30</v>
      </c>
      <c r="V16" s="62">
        <f t="shared" si="1"/>
        <v>0</v>
      </c>
      <c r="W16" s="62">
        <f t="shared" si="1"/>
        <v>2.6380000000000003</v>
      </c>
      <c r="X16" s="62">
        <f t="shared" si="1"/>
        <v>5.2479999999999993</v>
      </c>
      <c r="Y16" s="62">
        <f t="shared" si="1"/>
        <v>36.091000000000001</v>
      </c>
      <c r="Z16" s="63" t="str">
        <f t="shared" si="1"/>
        <v/>
      </c>
      <c r="AA16" s="64">
        <f>SUM(AA10:AA15)</f>
        <v>329.61400000000003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10.334</v>
      </c>
      <c r="O20" s="77">
        <v>10.218999999999999</v>
      </c>
      <c r="P20" s="77">
        <v>13.059000000000001</v>
      </c>
      <c r="Q20" s="77">
        <v>9.1300000000000008</v>
      </c>
      <c r="R20" s="77">
        <v>9.1009999999999991</v>
      </c>
      <c r="S20" s="77">
        <v>8.7089999999999996</v>
      </c>
      <c r="T20" s="77">
        <v>11.087</v>
      </c>
      <c r="U20" s="77">
        <v>11.068000000000001</v>
      </c>
      <c r="V20" s="77">
        <v>8.2629999999999999</v>
      </c>
      <c r="W20" s="77">
        <v>7.7549999999999999</v>
      </c>
      <c r="X20" s="77">
        <v>7.4809999999999999</v>
      </c>
      <c r="Y20" s="77">
        <v>7.2469999999999999</v>
      </c>
      <c r="Z20" s="78"/>
      <c r="AA20" s="79">
        <f t="shared" si="2"/>
        <v>113.45299999999999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5.1749999999999998</v>
      </c>
      <c r="O21" s="81">
        <v>7.4720000000000004</v>
      </c>
      <c r="P21" s="81">
        <v>13.61</v>
      </c>
      <c r="Q21" s="81">
        <v>20.994</v>
      </c>
      <c r="R21" s="81">
        <v>9.8309999999999995</v>
      </c>
      <c r="S21" s="81">
        <v>5.43</v>
      </c>
      <c r="T21" s="81">
        <v>10.026</v>
      </c>
      <c r="U21" s="81">
        <v>11.689</v>
      </c>
      <c r="V21" s="81">
        <v>11.489000000000001</v>
      </c>
      <c r="W21" s="81">
        <v>6.1630000000000003</v>
      </c>
      <c r="X21" s="81">
        <v>5.5270000000000001</v>
      </c>
      <c r="Y21" s="81">
        <v>8.843</v>
      </c>
      <c r="Z21" s="78"/>
      <c r="AA21" s="79">
        <f t="shared" si="2"/>
        <v>116.24900000000001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15.509</v>
      </c>
      <c r="O25" s="88">
        <f t="shared" si="3"/>
        <v>17.690999999999999</v>
      </c>
      <c r="P25" s="88">
        <f t="shared" si="3"/>
        <v>26.669</v>
      </c>
      <c r="Q25" s="88">
        <f t="shared" si="3"/>
        <v>30.124000000000002</v>
      </c>
      <c r="R25" s="88">
        <f t="shared" si="3"/>
        <v>18.931999999999999</v>
      </c>
      <c r="S25" s="88">
        <f t="shared" si="3"/>
        <v>14.138999999999999</v>
      </c>
      <c r="T25" s="88">
        <f t="shared" si="3"/>
        <v>21.113</v>
      </c>
      <c r="U25" s="88">
        <f t="shared" si="3"/>
        <v>22.757000000000001</v>
      </c>
      <c r="V25" s="88">
        <f t="shared" si="3"/>
        <v>19.752000000000002</v>
      </c>
      <c r="W25" s="88">
        <f t="shared" si="3"/>
        <v>13.917999999999999</v>
      </c>
      <c r="X25" s="88">
        <f t="shared" si="3"/>
        <v>13.007999999999999</v>
      </c>
      <c r="Y25" s="88">
        <f t="shared" si="3"/>
        <v>16.09</v>
      </c>
      <c r="Z25" s="89" t="str">
        <f t="shared" si="3"/>
        <v/>
      </c>
      <c r="AA25" s="90">
        <f>SUM(AA19:AA24)</f>
        <v>229.702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97.257999999999996</v>
      </c>
      <c r="O29" s="77">
        <v>87.15</v>
      </c>
      <c r="P29" s="77">
        <v>78.224000000000004</v>
      </c>
      <c r="Q29" s="77">
        <v>43.594000000000001</v>
      </c>
      <c r="R29" s="77">
        <v>19.872</v>
      </c>
      <c r="S29" s="77">
        <v>20.562999999999999</v>
      </c>
      <c r="T29" s="77">
        <v>53.152999999999999</v>
      </c>
      <c r="U29" s="77">
        <v>52.756999999999998</v>
      </c>
      <c r="V29" s="77">
        <v>19.751999999999999</v>
      </c>
      <c r="W29" s="77">
        <v>16.556000000000001</v>
      </c>
      <c r="X29" s="77">
        <v>18.256</v>
      </c>
      <c r="Y29" s="77">
        <v>52.180999999999997</v>
      </c>
      <c r="Z29" s="78"/>
      <c r="AA29" s="79">
        <f>SUM(B29:Z29)</f>
        <v>559.31600000000003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97.257999999999996</v>
      </c>
      <c r="O31" s="62">
        <f t="shared" si="4"/>
        <v>87.15</v>
      </c>
      <c r="P31" s="62">
        <f t="shared" si="4"/>
        <v>78.224000000000004</v>
      </c>
      <c r="Q31" s="62">
        <f t="shared" si="4"/>
        <v>43.594000000000001</v>
      </c>
      <c r="R31" s="62">
        <f t="shared" si="4"/>
        <v>19.872</v>
      </c>
      <c r="S31" s="62">
        <f t="shared" si="4"/>
        <v>20.562999999999999</v>
      </c>
      <c r="T31" s="62">
        <f t="shared" si="4"/>
        <v>53.152999999999999</v>
      </c>
      <c r="U31" s="62">
        <f t="shared" si="4"/>
        <v>52.756999999999998</v>
      </c>
      <c r="V31" s="62">
        <f t="shared" si="4"/>
        <v>19.751999999999999</v>
      </c>
      <c r="W31" s="62">
        <f t="shared" si="4"/>
        <v>16.556000000000001</v>
      </c>
      <c r="X31" s="62">
        <f t="shared" si="4"/>
        <v>18.256</v>
      </c>
      <c r="Y31" s="62">
        <f t="shared" si="4"/>
        <v>52.180999999999997</v>
      </c>
      <c r="Z31" s="63" t="str">
        <f t="shared" si="4"/>
        <v/>
      </c>
      <c r="AA31" s="64">
        <f>SUM(AA28:AA30)</f>
        <v>559.31600000000003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76.5</v>
      </c>
      <c r="T38" s="99"/>
      <c r="U38" s="99"/>
      <c r="V38" s="99"/>
      <c r="W38" s="99"/>
      <c r="X38" s="99"/>
      <c r="Y38" s="99"/>
      <c r="Z38" s="100"/>
      <c r="AA38" s="79">
        <f t="shared" si="5"/>
        <v>76.5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76.5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76.5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76.5</v>
      </c>
      <c r="T46" s="99"/>
      <c r="U46" s="99"/>
      <c r="V46" s="99"/>
      <c r="W46" s="99"/>
      <c r="X46" s="99"/>
      <c r="Y46" s="99"/>
      <c r="Z46" s="100"/>
      <c r="AA46" s="79">
        <f t="shared" si="7"/>
        <v>76.5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76.5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76.5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97.257999999999996</v>
      </c>
      <c r="O51" s="88">
        <f t="shared" si="10"/>
        <v>87.15</v>
      </c>
      <c r="P51" s="88">
        <f t="shared" si="10"/>
        <v>78.224000000000004</v>
      </c>
      <c r="Q51" s="88">
        <f t="shared" si="10"/>
        <v>43.594000000000001</v>
      </c>
      <c r="R51" s="88">
        <f t="shared" si="10"/>
        <v>19.872</v>
      </c>
      <c r="S51" s="88">
        <f t="shared" si="10"/>
        <v>97.063000000000002</v>
      </c>
      <c r="T51" s="88">
        <f t="shared" si="10"/>
        <v>53.152999999999999</v>
      </c>
      <c r="U51" s="88">
        <f t="shared" si="10"/>
        <v>52.757000000000005</v>
      </c>
      <c r="V51" s="88">
        <f t="shared" si="10"/>
        <v>19.752000000000002</v>
      </c>
      <c r="W51" s="88">
        <f t="shared" si="10"/>
        <v>16.556000000000001</v>
      </c>
      <c r="X51" s="88">
        <f t="shared" si="10"/>
        <v>18.256</v>
      </c>
      <c r="Y51" s="88">
        <f t="shared" si="10"/>
        <v>52.180999999999997</v>
      </c>
      <c r="Z51" s="89" t="str">
        <f t="shared" si="10"/>
        <v/>
      </c>
      <c r="AA51" s="104">
        <f>SUM(B51:Z51)</f>
        <v>635.81600000000003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97.257999999999996</v>
      </c>
      <c r="O4" s="18">
        <v>87.149999999999991</v>
      </c>
      <c r="P4" s="18">
        <v>78.224000000000004</v>
      </c>
      <c r="Q4" s="18">
        <v>43.594000000000001</v>
      </c>
      <c r="R4" s="18">
        <v>19.872</v>
      </c>
      <c r="S4" s="18">
        <v>97.099000000000004</v>
      </c>
      <c r="T4" s="18">
        <v>53.153000000000006</v>
      </c>
      <c r="U4" s="18">
        <v>52.756999999999998</v>
      </c>
      <c r="V4" s="18">
        <v>19.752000000000002</v>
      </c>
      <c r="W4" s="18">
        <v>16.556000000000001</v>
      </c>
      <c r="X4" s="18">
        <v>18.256</v>
      </c>
      <c r="Y4" s="18">
        <v>52.181000000000004</v>
      </c>
      <c r="Z4" s="19"/>
      <c r="AA4" s="20">
        <f>SUM(B4:Z4)</f>
        <v>635.85199999999998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84.25</v>
      </c>
      <c r="O7" s="28">
        <v>63.21</v>
      </c>
      <c r="P7" s="28">
        <v>73.209999999999994</v>
      </c>
      <c r="Q7" s="28">
        <v>96.97</v>
      </c>
      <c r="R7" s="28">
        <v>114.99</v>
      </c>
      <c r="S7" s="28">
        <v>137.6</v>
      </c>
      <c r="T7" s="28">
        <v>139.72999999999999</v>
      </c>
      <c r="U7" s="28">
        <v>136.36000000000001</v>
      </c>
      <c r="V7" s="28">
        <v>118.98</v>
      </c>
      <c r="W7" s="28">
        <v>102</v>
      </c>
      <c r="X7" s="28">
        <v>94.69</v>
      </c>
      <c r="Y7" s="28">
        <v>93.02</v>
      </c>
      <c r="Z7" s="29"/>
      <c r="AA7" s="30">
        <f>IF(SUM(B7:Z7)&lt;&gt;0,AVERAGEIF(B7:Z7,"&lt;&gt;"""),"")</f>
        <v>104.58416666666669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42.935000000000002</v>
      </c>
      <c r="Z12" s="53"/>
      <c r="AA12" s="54">
        <f t="shared" si="0"/>
        <v>42.935000000000002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11.741999999999999</v>
      </c>
      <c r="O14" s="57">
        <v>12.462999999999999</v>
      </c>
      <c r="P14" s="57">
        <v>11.353000000000002</v>
      </c>
      <c r="Q14" s="57">
        <v>13.672000000000001</v>
      </c>
      <c r="R14" s="57">
        <v>3.0249999999999999</v>
      </c>
      <c r="S14" s="57"/>
      <c r="T14" s="57"/>
      <c r="U14" s="57"/>
      <c r="V14" s="57"/>
      <c r="W14" s="57">
        <v>6.08</v>
      </c>
      <c r="X14" s="57">
        <v>3.8010000000000002</v>
      </c>
      <c r="Y14" s="57">
        <v>7.6459999999999999</v>
      </c>
      <c r="Z14" s="58"/>
      <c r="AA14" s="59">
        <f t="shared" si="0"/>
        <v>69.781999999999996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11.741999999999999</v>
      </c>
      <c r="O16" s="62">
        <f t="shared" si="1"/>
        <v>12.462999999999999</v>
      </c>
      <c r="P16" s="62">
        <f t="shared" si="1"/>
        <v>11.353000000000002</v>
      </c>
      <c r="Q16" s="62">
        <f t="shared" si="1"/>
        <v>13.672000000000001</v>
      </c>
      <c r="R16" s="62">
        <f t="shared" si="1"/>
        <v>3.0249999999999999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6.08</v>
      </c>
      <c r="X16" s="62">
        <f t="shared" si="1"/>
        <v>3.8010000000000002</v>
      </c>
      <c r="Y16" s="62">
        <f t="shared" si="1"/>
        <v>50.581000000000003</v>
      </c>
      <c r="Z16" s="63" t="str">
        <f t="shared" si="1"/>
        <v/>
      </c>
      <c r="AA16" s="64">
        <f>SUM(AA10:AA15)</f>
        <v>112.717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49.32</v>
      </c>
      <c r="O20" s="77">
        <v>50.818000000000005</v>
      </c>
      <c r="P20" s="77">
        <v>65.617000000000004</v>
      </c>
      <c r="Q20" s="77">
        <v>25.981999999999999</v>
      </c>
      <c r="R20" s="77"/>
      <c r="S20" s="77">
        <v>9.39</v>
      </c>
      <c r="T20" s="77">
        <v>38.715000000000003</v>
      </c>
      <c r="U20" s="77">
        <v>39.049999999999997</v>
      </c>
      <c r="V20" s="77">
        <v>6.173</v>
      </c>
      <c r="W20" s="77">
        <v>1.026</v>
      </c>
      <c r="X20" s="77">
        <v>1.3420000000000001</v>
      </c>
      <c r="Y20" s="77"/>
      <c r="Z20" s="78"/>
      <c r="AA20" s="79">
        <f t="shared" si="2"/>
        <v>287.43299999999999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36.195999999999998</v>
      </c>
      <c r="O21" s="81">
        <v>23.869</v>
      </c>
      <c r="P21" s="81">
        <v>1.254</v>
      </c>
      <c r="Q21" s="81">
        <v>3.94</v>
      </c>
      <c r="R21" s="81">
        <v>16.847000000000001</v>
      </c>
      <c r="S21" s="81">
        <v>87.709000000000003</v>
      </c>
      <c r="T21" s="81">
        <v>14.438000000000001</v>
      </c>
      <c r="U21" s="81">
        <v>13.707000000000001</v>
      </c>
      <c r="V21" s="81">
        <v>13.579000000000001</v>
      </c>
      <c r="W21" s="81">
        <v>9.4500000000000011</v>
      </c>
      <c r="X21" s="81">
        <v>13.113</v>
      </c>
      <c r="Y21" s="81"/>
      <c r="Z21" s="78"/>
      <c r="AA21" s="79">
        <f t="shared" si="2"/>
        <v>234.10199999999998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85.515999999999991</v>
      </c>
      <c r="O25" s="88">
        <f t="shared" si="3"/>
        <v>74.687000000000012</v>
      </c>
      <c r="P25" s="88">
        <f t="shared" si="3"/>
        <v>66.871000000000009</v>
      </c>
      <c r="Q25" s="88">
        <f t="shared" si="3"/>
        <v>29.922000000000001</v>
      </c>
      <c r="R25" s="88">
        <f t="shared" si="3"/>
        <v>16.847000000000001</v>
      </c>
      <c r="S25" s="88">
        <f t="shared" si="3"/>
        <v>97.099000000000004</v>
      </c>
      <c r="T25" s="88">
        <f t="shared" si="3"/>
        <v>53.153000000000006</v>
      </c>
      <c r="U25" s="88">
        <f t="shared" si="3"/>
        <v>52.756999999999998</v>
      </c>
      <c r="V25" s="88">
        <f t="shared" si="3"/>
        <v>19.752000000000002</v>
      </c>
      <c r="W25" s="88">
        <f t="shared" si="3"/>
        <v>10.476000000000001</v>
      </c>
      <c r="X25" s="88">
        <f t="shared" si="3"/>
        <v>14.455</v>
      </c>
      <c r="Y25" s="88">
        <f t="shared" si="3"/>
        <v>0</v>
      </c>
      <c r="Z25" s="89">
        <f t="shared" si="3"/>
        <v>0</v>
      </c>
      <c r="AA25" s="90">
        <f t="shared" si="3"/>
        <v>521.53499999999997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97.257999999999996</v>
      </c>
      <c r="O29" s="77">
        <v>87.15</v>
      </c>
      <c r="P29" s="77">
        <v>78.224000000000004</v>
      </c>
      <c r="Q29" s="77">
        <v>43.594000000000001</v>
      </c>
      <c r="R29" s="77">
        <v>19.872</v>
      </c>
      <c r="S29" s="77">
        <v>97.099000000000004</v>
      </c>
      <c r="T29" s="77">
        <v>53.152999999999999</v>
      </c>
      <c r="U29" s="77">
        <v>52.756999999999998</v>
      </c>
      <c r="V29" s="77">
        <v>19.751999999999999</v>
      </c>
      <c r="W29" s="77">
        <v>16.556000000000001</v>
      </c>
      <c r="X29" s="77">
        <v>18.256</v>
      </c>
      <c r="Y29" s="77">
        <v>50.581000000000003</v>
      </c>
      <c r="Z29" s="78"/>
      <c r="AA29" s="79">
        <f>SUM(B29:Z29)</f>
        <v>634.25199999999995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97.257999999999996</v>
      </c>
      <c r="O31" s="62">
        <f t="shared" si="4"/>
        <v>87.15</v>
      </c>
      <c r="P31" s="62">
        <f t="shared" si="4"/>
        <v>78.224000000000004</v>
      </c>
      <c r="Q31" s="62">
        <f t="shared" si="4"/>
        <v>43.594000000000001</v>
      </c>
      <c r="R31" s="62">
        <f t="shared" si="4"/>
        <v>19.872</v>
      </c>
      <c r="S31" s="62">
        <f t="shared" si="4"/>
        <v>97.099000000000004</v>
      </c>
      <c r="T31" s="62">
        <f t="shared" si="4"/>
        <v>53.152999999999999</v>
      </c>
      <c r="U31" s="62">
        <f t="shared" si="4"/>
        <v>52.756999999999998</v>
      </c>
      <c r="V31" s="62">
        <f t="shared" si="4"/>
        <v>19.751999999999999</v>
      </c>
      <c r="W31" s="62">
        <f t="shared" si="4"/>
        <v>16.556000000000001</v>
      </c>
      <c r="X31" s="62">
        <f t="shared" si="4"/>
        <v>18.256</v>
      </c>
      <c r="Y31" s="62">
        <f t="shared" si="4"/>
        <v>50.581000000000003</v>
      </c>
      <c r="Z31" s="63">
        <f t="shared" si="4"/>
        <v>0</v>
      </c>
      <c r="AA31" s="64">
        <f t="shared" si="4"/>
        <v>634.25199999999995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1.6</v>
      </c>
      <c r="Z38" s="100"/>
      <c r="AA38" s="79">
        <f t="shared" si="5"/>
        <v>1.6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1.6</v>
      </c>
      <c r="Z39" s="89">
        <f t="shared" si="6"/>
        <v>0</v>
      </c>
      <c r="AA39" s="90">
        <f t="shared" si="5"/>
        <v>1.6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1.6</v>
      </c>
      <c r="Z46" s="100"/>
      <c r="AA46" s="79">
        <f t="shared" si="7"/>
        <v>1.6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1.6</v>
      </c>
      <c r="Z48" s="89">
        <f t="shared" si="8"/>
        <v>0</v>
      </c>
      <c r="AA48" s="90">
        <f t="shared" si="7"/>
        <v>1.6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97.257999999999996</v>
      </c>
      <c r="O51" s="88">
        <f t="shared" si="10"/>
        <v>87.15</v>
      </c>
      <c r="P51" s="88">
        <f t="shared" si="10"/>
        <v>78.224000000000018</v>
      </c>
      <c r="Q51" s="88">
        <f t="shared" si="10"/>
        <v>43.594000000000001</v>
      </c>
      <c r="R51" s="88">
        <f t="shared" si="10"/>
        <v>19.872</v>
      </c>
      <c r="S51" s="88">
        <f t="shared" si="10"/>
        <v>97.099000000000004</v>
      </c>
      <c r="T51" s="88">
        <f t="shared" si="10"/>
        <v>53.153000000000006</v>
      </c>
      <c r="U51" s="88">
        <f t="shared" si="10"/>
        <v>52.756999999999998</v>
      </c>
      <c r="V51" s="88">
        <f t="shared" si="10"/>
        <v>19.752000000000002</v>
      </c>
      <c r="W51" s="88">
        <f t="shared" si="10"/>
        <v>16.556000000000001</v>
      </c>
      <c r="X51" s="88">
        <f t="shared" si="10"/>
        <v>18.256</v>
      </c>
      <c r="Y51" s="88">
        <f t="shared" si="10"/>
        <v>52.181000000000004</v>
      </c>
      <c r="Z51" s="89">
        <f t="shared" si="10"/>
        <v>0</v>
      </c>
      <c r="AA51" s="104">
        <f>SUM(B51:Z51)</f>
        <v>635.85200000000009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-76.5</v>
      </c>
      <c r="T4" s="18"/>
      <c r="U4" s="18"/>
      <c r="V4" s="18"/>
      <c r="W4" s="18"/>
      <c r="X4" s="18"/>
      <c r="Y4" s="18">
        <v>1.6</v>
      </c>
      <c r="Z4" s="19"/>
      <c r="AA4" s="111">
        <f>SUM(B4:Z4)</f>
        <v>-74.900000000000006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84.25</v>
      </c>
      <c r="O7" s="117">
        <v>63.21</v>
      </c>
      <c r="P7" s="117">
        <v>73.209999999999994</v>
      </c>
      <c r="Q7" s="117">
        <v>96.97</v>
      </c>
      <c r="R7" s="117">
        <v>114.99</v>
      </c>
      <c r="S7" s="117">
        <v>137.6</v>
      </c>
      <c r="T7" s="117">
        <v>139.72999999999999</v>
      </c>
      <c r="U7" s="117">
        <v>136.36000000000001</v>
      </c>
      <c r="V7" s="117">
        <v>118.98</v>
      </c>
      <c r="W7" s="117">
        <v>102</v>
      </c>
      <c r="X7" s="117">
        <v>94.69</v>
      </c>
      <c r="Y7" s="117">
        <v>93.02</v>
      </c>
      <c r="Z7" s="118"/>
      <c r="AA7" s="119">
        <f>IF(SUM(B7:Z7)&lt;&gt;0,AVERAGEIF(B7:Z7,"&lt;&gt;"""),"")</f>
        <v>104.58416666666669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76.5</v>
      </c>
      <c r="T15" s="133"/>
      <c r="U15" s="133"/>
      <c r="V15" s="133"/>
      <c r="W15" s="133"/>
      <c r="X15" s="133"/>
      <c r="Y15" s="133"/>
      <c r="Z15" s="131"/>
      <c r="AA15" s="132">
        <f t="shared" si="0"/>
        <v>76.5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76.5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76.5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1.6</v>
      </c>
      <c r="Z23" s="131"/>
      <c r="AA23" s="132">
        <f t="shared" si="2"/>
        <v>1.6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1.6</v>
      </c>
      <c r="Z24" s="136" t="str">
        <f t="shared" si="3"/>
        <v/>
      </c>
      <c r="AA24" s="90">
        <f t="shared" si="2"/>
        <v>1.6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2023-10-27T08:21:05Z</dcterms:created>
  <dcterms:modified xsi:type="dcterms:W3CDTF">2023-10-27T08:21:06Z</dcterms:modified>
</cp:coreProperties>
</file>