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<sst xmlns="http://schemas.openxmlformats.org/spreadsheetml/2006/main" count="117" uniqueCount="53">
  <si>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26/10/2023 11:21:50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</si>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</sst>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30B-40CB-B26D-B1F7A0B180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0B-40CB-B26D-B1F7A0B180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30B-40CB-B26D-B1F7A0B180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0B-40CB-B26D-B1F7A0B180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70.346999999999994</c:v>
                </c:pt>
                <c:pt idx="13">
                  <c:v>23.863</c:v>
                </c:pt>
                <c:pt idx="14">
                  <c:v>116.741</c:v>
                </c:pt>
                <c:pt idx="15">
                  <c:v>51.987000000000002</c:v>
                </c:pt>
                <c:pt idx="16">
                  <c:v>15.883999999999999</c:v>
                </c:pt>
                <c:pt idx="17">
                  <c:v>34.980000000000004</c:v>
                </c:pt>
                <c:pt idx="18">
                  <c:v>67.621999999999986</c:v>
                </c:pt>
                <c:pt idx="19">
                  <c:v>49.07</c:v>
                </c:pt>
                <c:pt idx="20">
                  <c:v>54.19</c:v>
                </c:pt>
                <c:pt idx="21">
                  <c:v>63.171999999999997</c:v>
                </c:pt>
                <c:pt idx="22">
                  <c:v>0.90900000000000003</c:v>
                </c:pt>
                <c:pt idx="23">
                  <c:v>15.777000000000001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0B-40CB-B26D-B1F7A0B180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0B-40CB-B26D-B1F7A0B180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0B-40CB-B26D-B1F7A0B1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236.358</c:v>
                </c:pt>
                <c:pt idx="13">
                  <c:v>186.77599999999998</c:v>
                </c:pt>
                <c:pt idx="14">
                  <c:v>116.69300000000001</c:v>
                </c:pt>
                <c:pt idx="15">
                  <c:v>51.987000000000009</c:v>
                </c:pt>
                <c:pt idx="16">
                  <c:v>27.846</c:v>
                </c:pt>
                <c:pt idx="17">
                  <c:v>34.980000000000004</c:v>
                </c:pt>
                <c:pt idx="18">
                  <c:v>81.72999999999999</c:v>
                </c:pt>
                <c:pt idx="19">
                  <c:v>49.070000000000007</c:v>
                </c:pt>
                <c:pt idx="20">
                  <c:v>54.190000000000005</c:v>
                </c:pt>
                <c:pt idx="21">
                  <c:v>63.171999999999997</c:v>
                </c:pt>
                <c:pt idx="22">
                  <c:v>14.860999999999999</c:v>
                </c:pt>
                <c:pt idx="23">
                  <c:v>24.509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0B-40CB-B26D-B1F7A0B1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104.89</c:v>
                </c:pt>
                <c:pt idx="13">
                  <c:v>82.5</c:v>
                </c:pt>
                <c:pt idx="14">
                  <c:v>83</c:v>
                </c:pt>
                <c:pt idx="15">
                  <c:v>83</c:v>
                </c:pt>
                <c:pt idx="16">
                  <c:v>124.58</c:v>
                </c:pt>
                <c:pt idx="17">
                  <c:v>84</c:v>
                </c:pt>
                <c:pt idx="18">
                  <c:v>133.04</c:v>
                </c:pt>
                <c:pt idx="19">
                  <c:v>84</c:v>
                </c:pt>
                <c:pt idx="20">
                  <c:v>84</c:v>
                </c:pt>
                <c:pt idx="21">
                  <c:v>83</c:v>
                </c:pt>
                <c:pt idx="22">
                  <c:v>81.08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0B-40CB-B26D-B1F7A0B18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236.31599999999997</v>
      </c>
      <c r="O4" s="18">
        <v>186.733</v>
      </c>
      <c r="P4" s="18">
        <v>116.741</v>
      </c>
      <c r="Q4" s="18">
        <v>51.987000000000002</v>
      </c>
      <c r="R4" s="18">
        <v>27.845999999999997</v>
      </c>
      <c r="S4" s="18">
        <v>34.980000000000004</v>
      </c>
      <c r="T4" s="18">
        <v>81.72999999999999</v>
      </c>
      <c r="U4" s="18">
        <v>49.07</v>
      </c>
      <c r="V4" s="18">
        <v>54.19</v>
      </c>
      <c r="W4" s="18">
        <v>63.171999999999997</v>
      </c>
      <c r="X4" s="18">
        <v>14.861000000000001</v>
      </c>
      <c r="Y4" s="18">
        <v>24.508999999999997</v>
      </c>
      <c r="Z4" s="19"/>
      <c r="AA4" s="20">
        <f>SUM(B4:Z4)</f>
        <v>942.1350000000001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104.89</v>
      </c>
      <c r="O7" s="28">
        <v>82.5</v>
      </c>
      <c r="P7" s="28">
        <v>83</v>
      </c>
      <c r="Q7" s="28">
        <v>83</v>
      </c>
      <c r="R7" s="28">
        <v>124.58</v>
      </c>
      <c r="S7" s="28">
        <v>84</v>
      </c>
      <c r="T7" s="28">
        <v>133.04</v>
      </c>
      <c r="U7" s="28">
        <v>84</v>
      </c>
      <c r="V7" s="28">
        <v>84</v>
      </c>
      <c r="W7" s="28">
        <v>83</v>
      </c>
      <c r="X7" s="28">
        <v>81.08</v>
      </c>
      <c r="Y7" s="28">
        <v>82.5</v>
      </c>
      <c r="Z7" s="29"/>
      <c r="AA7" s="30">
        <f>IF(SUM(B7:Z7)&lt;&gt;0,AVERAGEIF(B7:Z7,"&lt;&gt;"""),"")</f>
        <v>92.465833333333322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70.346999999999994</v>
      </c>
      <c r="O14" s="57">
        <v>23.863</v>
      </c>
      <c r="P14" s="57">
        <v>116.741</v>
      </c>
      <c r="Q14" s="57">
        <v>51.987000000000002</v>
      </c>
      <c r="R14" s="57">
        <v>15.883999999999999</v>
      </c>
      <c r="S14" s="57">
        <v>34.980000000000004</v>
      </c>
      <c r="T14" s="57">
        <v>67.621999999999986</v>
      </c>
      <c r="U14" s="57">
        <v>49.07</v>
      </c>
      <c r="V14" s="57">
        <v>54.19</v>
      </c>
      <c r="W14" s="57">
        <v>63.171999999999997</v>
      </c>
      <c r="X14" s="57">
        <v>0.90900000000000003</v>
      </c>
      <c r="Y14" s="57">
        <v>15.777000000000001</v>
      </c>
      <c r="Z14" s="58"/>
      <c r="AA14" s="59">
        <f t="shared" si="0"/>
        <v>564.54200000000003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70.346999999999994</v>
      </c>
      <c r="O16" s="62">
        <f t="shared" si="1"/>
        <v>23.863</v>
      </c>
      <c r="P16" s="62">
        <f t="shared" si="1"/>
        <v>116.741</v>
      </c>
      <c r="Q16" s="62">
        <f t="shared" si="1"/>
        <v>51.987000000000002</v>
      </c>
      <c r="R16" s="62">
        <f t="shared" si="1"/>
        <v>15.883999999999999</v>
      </c>
      <c r="S16" s="62">
        <f t="shared" si="1"/>
        <v>34.980000000000004</v>
      </c>
      <c r="T16" s="62">
        <f t="shared" si="1"/>
        <v>67.621999999999986</v>
      </c>
      <c r="U16" s="62">
        <f t="shared" si="1"/>
        <v>49.07</v>
      </c>
      <c r="V16" s="62">
        <f t="shared" si="1"/>
        <v>54.19</v>
      </c>
      <c r="W16" s="62">
        <f t="shared" si="1"/>
        <v>63.171999999999997</v>
      </c>
      <c r="X16" s="62">
        <f t="shared" si="1"/>
        <v>0.90900000000000003</v>
      </c>
      <c r="Y16" s="62">
        <f t="shared" si="1"/>
        <v>15.777000000000001</v>
      </c>
      <c r="Z16" s="63" t="str">
        <f t="shared" si="1"/>
        <v/>
      </c>
      <c r="AA16" s="64">
        <f>SUM(AA10:AA15)</f>
        <v>564.54200000000003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153</v>
      </c>
      <c r="O19" s="72">
        <v>153</v>
      </c>
      <c r="P19" s="72"/>
      <c r="Q19" s="72"/>
      <c r="R19" s="72"/>
      <c r="S19" s="72"/>
      <c r="T19" s="72"/>
      <c r="U19" s="72"/>
      <c r="V19" s="72"/>
      <c r="W19" s="72"/>
      <c r="X19" s="72">
        <v>13.952</v>
      </c>
      <c r="Y19" s="72"/>
      <c r="Z19" s="73"/>
      <c r="AA19" s="74">
        <f t="shared" ref="AA19:AA24" si="2">SUM(B19:Z19)</f>
        <v>319.952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12.968999999999999</v>
      </c>
      <c r="O21" s="81">
        <v>9.8699999999999992</v>
      </c>
      <c r="P21" s="81"/>
      <c r="Q21" s="81"/>
      <c r="R21" s="81">
        <v>11.962</v>
      </c>
      <c r="S21" s="81"/>
      <c r="T21" s="81">
        <v>14.108000000000001</v>
      </c>
      <c r="U21" s="81"/>
      <c r="V21" s="81"/>
      <c r="W21" s="81"/>
      <c r="X21" s="81"/>
      <c r="Y21" s="81">
        <v>8.7319999999999993</v>
      </c>
      <c r="Z21" s="78"/>
      <c r="AA21" s="79">
        <f t="shared" si="2"/>
        <v>57.641000000000005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165.96899999999999</v>
      </c>
      <c r="O25" s="88">
        <f t="shared" si="3"/>
        <v>162.87</v>
      </c>
      <c r="P25" s="88">
        <f t="shared" si="3"/>
        <v>0</v>
      </c>
      <c r="Q25" s="88">
        <f t="shared" si="3"/>
        <v>0</v>
      </c>
      <c r="R25" s="88">
        <f t="shared" si="3"/>
        <v>11.962</v>
      </c>
      <c r="S25" s="88">
        <f t="shared" si="3"/>
        <v>0</v>
      </c>
      <c r="T25" s="88">
        <f t="shared" si="3"/>
        <v>14.108000000000001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13.952</v>
      </c>
      <c r="Y25" s="88">
        <f t="shared" si="3"/>
        <v>8.7319999999999993</v>
      </c>
      <c r="Z25" s="89" t="str">
        <f t="shared" si="3"/>
        <v/>
      </c>
      <c r="AA25" s="90">
        <f>SUM(AA19:AA24)</f>
        <v>377.59300000000002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236.316</v>
      </c>
      <c r="O29" s="77">
        <v>186.733</v>
      </c>
      <c r="P29" s="77">
        <v>116.741</v>
      </c>
      <c r="Q29" s="77">
        <v>51.987000000000002</v>
      </c>
      <c r="R29" s="77">
        <v>27.846</v>
      </c>
      <c r="S29" s="77">
        <v>34.979999999999997</v>
      </c>
      <c r="T29" s="77">
        <v>81.73</v>
      </c>
      <c r="U29" s="77">
        <v>49.07</v>
      </c>
      <c r="V29" s="77">
        <v>54.19</v>
      </c>
      <c r="W29" s="77">
        <v>63.171999999999997</v>
      </c>
      <c r="X29" s="77">
        <v>14.861000000000001</v>
      </c>
      <c r="Y29" s="77">
        <v>24.509</v>
      </c>
      <c r="Z29" s="78"/>
      <c r="AA29" s="79">
        <f>SUM(B29:Z29)</f>
        <v>942.1350000000001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236.316</v>
      </c>
      <c r="O31" s="62">
        <f t="shared" si="4"/>
        <v>186.733</v>
      </c>
      <c r="P31" s="62">
        <f t="shared" si="4"/>
        <v>116.741</v>
      </c>
      <c r="Q31" s="62">
        <f t="shared" si="4"/>
        <v>51.987000000000002</v>
      </c>
      <c r="R31" s="62">
        <f t="shared" si="4"/>
        <v>27.846</v>
      </c>
      <c r="S31" s="62">
        <f t="shared" si="4"/>
        <v>34.979999999999997</v>
      </c>
      <c r="T31" s="62">
        <f t="shared" si="4"/>
        <v>81.73</v>
      </c>
      <c r="U31" s="62">
        <f t="shared" si="4"/>
        <v>49.07</v>
      </c>
      <c r="V31" s="62">
        <f t="shared" si="4"/>
        <v>54.19</v>
      </c>
      <c r="W31" s="62">
        <f t="shared" si="4"/>
        <v>63.171999999999997</v>
      </c>
      <c r="X31" s="62">
        <f t="shared" si="4"/>
        <v>14.861000000000001</v>
      </c>
      <c r="Y31" s="62">
        <f t="shared" si="4"/>
        <v>24.509</v>
      </c>
      <c r="Z31" s="63" t="str">
        <f t="shared" si="4"/>
        <v/>
      </c>
      <c r="AA31" s="64">
        <f>SUM(AA28:AA30)</f>
        <v>942.1350000000001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236.31599999999997</v>
      </c>
      <c r="O51" s="88">
        <f t="shared" si="10"/>
        <v>186.733</v>
      </c>
      <c r="P51" s="88">
        <f t="shared" si="10"/>
        <v>116.741</v>
      </c>
      <c r="Q51" s="88">
        <f t="shared" si="10"/>
        <v>51.987000000000002</v>
      </c>
      <c r="R51" s="88">
        <f t="shared" si="10"/>
        <v>27.845999999999997</v>
      </c>
      <c r="S51" s="88">
        <f t="shared" si="10"/>
        <v>34.980000000000004</v>
      </c>
      <c r="T51" s="88">
        <f t="shared" si="10"/>
        <v>81.72999999999999</v>
      </c>
      <c r="U51" s="88">
        <f t="shared" si="10"/>
        <v>49.07</v>
      </c>
      <c r="V51" s="88">
        <f t="shared" si="10"/>
        <v>54.19</v>
      </c>
      <c r="W51" s="88">
        <f t="shared" si="10"/>
        <v>63.171999999999997</v>
      </c>
      <c r="X51" s="88">
        <f t="shared" si="10"/>
        <v>14.861000000000001</v>
      </c>
      <c r="Y51" s="88">
        <f t="shared" si="10"/>
        <v>24.509</v>
      </c>
      <c r="Z51" s="89" t="str">
        <f t="shared" si="10"/>
        <v/>
      </c>
      <c r="AA51" s="104">
        <f>SUM(B51:Z51)</f>
        <v>942.1350000000001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236.358</v>
      </c>
      <c r="O4" s="18">
        <v>186.77599999999998</v>
      </c>
      <c r="P4" s="18">
        <v>116.69300000000001</v>
      </c>
      <c r="Q4" s="18">
        <v>51.987000000000009</v>
      </c>
      <c r="R4" s="18">
        <v>27.846</v>
      </c>
      <c r="S4" s="18">
        <v>34.980000000000004</v>
      </c>
      <c r="T4" s="18">
        <v>81.72999999999999</v>
      </c>
      <c r="U4" s="18">
        <v>49.070000000000007</v>
      </c>
      <c r="V4" s="18">
        <v>54.190000000000005</v>
      </c>
      <c r="W4" s="18">
        <v>63.171999999999997</v>
      </c>
      <c r="X4" s="18">
        <v>14.860999999999999</v>
      </c>
      <c r="Y4" s="18">
        <v>24.509</v>
      </c>
      <c r="Z4" s="19"/>
      <c r="AA4" s="20">
        <f>SUM(B4:Z4)</f>
        <v>942.17200000000014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104.89</v>
      </c>
      <c r="O7" s="28">
        <v>82.5</v>
      </c>
      <c r="P7" s="28">
        <v>83</v>
      </c>
      <c r="Q7" s="28">
        <v>83</v>
      </c>
      <c r="R7" s="28">
        <v>124.58</v>
      </c>
      <c r="S7" s="28">
        <v>84</v>
      </c>
      <c r="T7" s="28">
        <v>133.04</v>
      </c>
      <c r="U7" s="28">
        <v>84</v>
      </c>
      <c r="V7" s="28">
        <v>84</v>
      </c>
      <c r="W7" s="28">
        <v>83</v>
      </c>
      <c r="X7" s="28">
        <v>81.08</v>
      </c>
      <c r="Y7" s="28">
        <v>82.5</v>
      </c>
      <c r="Z7" s="29"/>
      <c r="AA7" s="30">
        <f>IF(SUM(B7:Z7)&lt;&gt;0,AVERAGEIF(B7:Z7,"&lt;&gt;"""),"")</f>
        <v>92.465833333333322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71.751000000000005</v>
      </c>
      <c r="O14" s="57">
        <v>73.552999999999997</v>
      </c>
      <c r="P14" s="57">
        <v>29.019000000000002</v>
      </c>
      <c r="Q14" s="57">
        <v>16.572000000000003</v>
      </c>
      <c r="R14" s="57"/>
      <c r="S14" s="57">
        <v>12.547000000000001</v>
      </c>
      <c r="T14" s="57">
        <v>0.95199999999999996</v>
      </c>
      <c r="U14" s="57">
        <v>16.489000000000001</v>
      </c>
      <c r="V14" s="57">
        <v>24.706</v>
      </c>
      <c r="W14" s="57">
        <v>34.052</v>
      </c>
      <c r="X14" s="57">
        <v>7.8389999999999995</v>
      </c>
      <c r="Y14" s="57">
        <v>7.1269999999999998</v>
      </c>
      <c r="Z14" s="58"/>
      <c r="AA14" s="59">
        <f t="shared" si="0"/>
        <v>294.60700000000003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71.751000000000005</v>
      </c>
      <c r="O16" s="62">
        <f t="shared" si="1"/>
        <v>73.552999999999997</v>
      </c>
      <c r="P16" s="62">
        <f t="shared" si="1"/>
        <v>29.019000000000002</v>
      </c>
      <c r="Q16" s="62">
        <f t="shared" si="1"/>
        <v>16.572000000000003</v>
      </c>
      <c r="R16" s="62">
        <f t="shared" si="1"/>
        <v>0</v>
      </c>
      <c r="S16" s="62">
        <f t="shared" si="1"/>
        <v>12.547000000000001</v>
      </c>
      <c r="T16" s="62">
        <f t="shared" si="1"/>
        <v>0.95199999999999996</v>
      </c>
      <c r="U16" s="62">
        <f t="shared" si="1"/>
        <v>16.489000000000001</v>
      </c>
      <c r="V16" s="62">
        <f t="shared" si="1"/>
        <v>24.706</v>
      </c>
      <c r="W16" s="62">
        <f t="shared" si="1"/>
        <v>34.052</v>
      </c>
      <c r="X16" s="62">
        <f t="shared" si="1"/>
        <v>7.8389999999999995</v>
      </c>
      <c r="Y16" s="62">
        <f t="shared" si="1"/>
        <v>7.1269999999999998</v>
      </c>
      <c r="Z16" s="63" t="str">
        <f t="shared" si="1"/>
        <v/>
      </c>
      <c r="AA16" s="64">
        <f>SUM(AA10:AA15)</f>
        <v>294.60700000000003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3.7109999999999999</v>
      </c>
      <c r="O20" s="77">
        <v>5.18</v>
      </c>
      <c r="P20" s="77">
        <v>4.1500000000000004</v>
      </c>
      <c r="Q20" s="77">
        <v>2.38</v>
      </c>
      <c r="R20" s="77">
        <v>1.3080000000000001</v>
      </c>
      <c r="S20" s="77">
        <v>0.92</v>
      </c>
      <c r="T20" s="77"/>
      <c r="U20" s="77">
        <v>9.4</v>
      </c>
      <c r="V20" s="77">
        <v>4</v>
      </c>
      <c r="W20" s="77"/>
      <c r="X20" s="77">
        <v>1.03</v>
      </c>
      <c r="Y20" s="77"/>
      <c r="Z20" s="78"/>
      <c r="AA20" s="79">
        <f t="shared" si="2"/>
        <v>32.079000000000001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34.595999999999997</v>
      </c>
      <c r="O21" s="81">
        <v>29.643000000000001</v>
      </c>
      <c r="P21" s="81">
        <v>16.923999999999999</v>
      </c>
      <c r="Q21" s="81">
        <v>28.535</v>
      </c>
      <c r="R21" s="81">
        <v>26.538</v>
      </c>
      <c r="S21" s="81">
        <v>21.513000000000002</v>
      </c>
      <c r="T21" s="81">
        <v>26.678000000000001</v>
      </c>
      <c r="U21" s="81">
        <v>13.681000000000001</v>
      </c>
      <c r="V21" s="81">
        <v>25.484000000000002</v>
      </c>
      <c r="W21" s="81">
        <v>29.12</v>
      </c>
      <c r="X21" s="81">
        <v>5.9920000000000009</v>
      </c>
      <c r="Y21" s="81">
        <v>17.381999999999998</v>
      </c>
      <c r="Z21" s="78"/>
      <c r="AA21" s="79">
        <f t="shared" si="2"/>
        <v>276.08600000000007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38.306999999999995</v>
      </c>
      <c r="O25" s="88">
        <f t="shared" si="3"/>
        <v>34.823</v>
      </c>
      <c r="P25" s="88">
        <f t="shared" si="3"/>
        <v>21.073999999999998</v>
      </c>
      <c r="Q25" s="88">
        <f t="shared" si="3"/>
        <v>30.914999999999999</v>
      </c>
      <c r="R25" s="88">
        <f t="shared" si="3"/>
        <v>27.846</v>
      </c>
      <c r="S25" s="88">
        <f t="shared" si="3"/>
        <v>22.433000000000003</v>
      </c>
      <c r="T25" s="88">
        <f t="shared" si="3"/>
        <v>26.678000000000001</v>
      </c>
      <c r="U25" s="88">
        <f t="shared" si="3"/>
        <v>23.081000000000003</v>
      </c>
      <c r="V25" s="88">
        <f t="shared" si="3"/>
        <v>29.484000000000002</v>
      </c>
      <c r="W25" s="88">
        <f t="shared" si="3"/>
        <v>29.12</v>
      </c>
      <c r="X25" s="88">
        <f t="shared" si="3"/>
        <v>7.0220000000000011</v>
      </c>
      <c r="Y25" s="88">
        <f t="shared" si="3"/>
        <v>17.381999999999998</v>
      </c>
      <c r="Z25" s="89">
        <f t="shared" si="3"/>
        <v>0</v>
      </c>
      <c r="AA25" s="90">
        <f t="shared" si="3"/>
        <v>308.16500000000008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110.05800000000001</v>
      </c>
      <c r="O29" s="77">
        <v>108.376</v>
      </c>
      <c r="P29" s="77">
        <v>50.093000000000004</v>
      </c>
      <c r="Q29" s="77">
        <v>47.487000000000002</v>
      </c>
      <c r="R29" s="77">
        <v>27.846</v>
      </c>
      <c r="S29" s="77">
        <v>34.979999999999997</v>
      </c>
      <c r="T29" s="77">
        <v>27.63</v>
      </c>
      <c r="U29" s="77">
        <v>39.57</v>
      </c>
      <c r="V29" s="77">
        <v>54.19</v>
      </c>
      <c r="W29" s="77">
        <v>63.171999999999997</v>
      </c>
      <c r="X29" s="77">
        <v>14.861000000000001</v>
      </c>
      <c r="Y29" s="77">
        <v>24.509</v>
      </c>
      <c r="Z29" s="78"/>
      <c r="AA29" s="79">
        <f>SUM(B29:Z29)</f>
        <v>602.77200000000005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110.05800000000001</v>
      </c>
      <c r="O31" s="62">
        <f t="shared" si="4"/>
        <v>108.376</v>
      </c>
      <c r="P31" s="62">
        <f t="shared" si="4"/>
        <v>50.093000000000004</v>
      </c>
      <c r="Q31" s="62">
        <f t="shared" si="4"/>
        <v>47.487000000000002</v>
      </c>
      <c r="R31" s="62">
        <f t="shared" si="4"/>
        <v>27.846</v>
      </c>
      <c r="S31" s="62">
        <f t="shared" si="4"/>
        <v>34.979999999999997</v>
      </c>
      <c r="T31" s="62">
        <f t="shared" si="4"/>
        <v>27.63</v>
      </c>
      <c r="U31" s="62">
        <f t="shared" si="4"/>
        <v>39.57</v>
      </c>
      <c r="V31" s="62">
        <f t="shared" si="4"/>
        <v>54.19</v>
      </c>
      <c r="W31" s="62">
        <f t="shared" si="4"/>
        <v>63.171999999999997</v>
      </c>
      <c r="X31" s="62">
        <f t="shared" si="4"/>
        <v>14.861000000000001</v>
      </c>
      <c r="Y31" s="62">
        <f t="shared" si="4"/>
        <v>24.509</v>
      </c>
      <c r="Z31" s="63">
        <f t="shared" si="4"/>
        <v>0</v>
      </c>
      <c r="AA31" s="64">
        <f t="shared" si="4"/>
        <v>602.77200000000005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126.3</v>
      </c>
      <c r="O38" s="99">
        <v>78.400000000000006</v>
      </c>
      <c r="P38" s="99">
        <v>66.599999999999994</v>
      </c>
      <c r="Q38" s="99">
        <v>4.5</v>
      </c>
      <c r="R38" s="99"/>
      <c r="S38" s="99"/>
      <c r="T38" s="99">
        <v>54.1</v>
      </c>
      <c r="U38" s="99">
        <v>9.5</v>
      </c>
      <c r="V38" s="99"/>
      <c r="W38" s="99"/>
      <c r="X38" s="99"/>
      <c r="Y38" s="99"/>
      <c r="Z38" s="100"/>
      <c r="AA38" s="79">
        <f t="shared" si="5"/>
        <v>339.4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126.3</v>
      </c>
      <c r="O39" s="88">
        <f t="shared" si="6"/>
        <v>78.400000000000006</v>
      </c>
      <c r="P39" s="88">
        <f t="shared" si="6"/>
        <v>66.599999999999994</v>
      </c>
      <c r="Q39" s="88">
        <f t="shared" si="6"/>
        <v>4.5</v>
      </c>
      <c r="R39" s="88">
        <f t="shared" si="6"/>
        <v>0</v>
      </c>
      <c r="S39" s="88">
        <f t="shared" si="6"/>
        <v>0</v>
      </c>
      <c r="T39" s="88">
        <f t="shared" si="6"/>
        <v>54.1</v>
      </c>
      <c r="U39" s="88">
        <f t="shared" si="6"/>
        <v>9.5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126.3</v>
      </c>
      <c r="O46" s="99">
        <v>78.400000000000006</v>
      </c>
      <c r="P46" s="99">
        <v>66.599999999999994</v>
      </c>
      <c r="Q46" s="99">
        <v>4.5</v>
      </c>
      <c r="R46" s="99"/>
      <c r="S46" s="99"/>
      <c r="T46" s="99">
        <v>54.1</v>
      </c>
      <c r="U46" s="99">
        <v>9.5</v>
      </c>
      <c r="V46" s="99"/>
      <c r="W46" s="99"/>
      <c r="X46" s="99"/>
      <c r="Y46" s="99"/>
      <c r="Z46" s="100"/>
      <c r="AA46" s="79">
        <f t="shared" si="7"/>
        <v>339.4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126.3</v>
      </c>
      <c r="O48" s="88">
        <f t="shared" si="8"/>
        <v>78.400000000000006</v>
      </c>
      <c r="P48" s="88">
        <f t="shared" si="8"/>
        <v>66.599999999999994</v>
      </c>
      <c r="Q48" s="88">
        <f t="shared" si="8"/>
        <v>4.5</v>
      </c>
      <c r="R48" s="88">
        <f t="shared" si="8"/>
        <v>0</v>
      </c>
      <c r="S48" s="88">
        <f t="shared" si="8"/>
        <v>0</v>
      </c>
      <c r="T48" s="88">
        <f t="shared" si="8"/>
        <v>54.1</v>
      </c>
      <c r="U48" s="88">
        <f t="shared" si="8"/>
        <v>9.5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339.4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236.358</v>
      </c>
      <c r="O51" s="88">
        <f t="shared" si="10"/>
        <v>186.77600000000001</v>
      </c>
      <c r="P51" s="88">
        <f t="shared" si="10"/>
        <v>116.693</v>
      </c>
      <c r="Q51" s="88">
        <f t="shared" si="10"/>
        <v>51.987000000000002</v>
      </c>
      <c r="R51" s="88">
        <f t="shared" si="10"/>
        <v>27.846</v>
      </c>
      <c r="S51" s="88">
        <f t="shared" si="10"/>
        <v>34.980000000000004</v>
      </c>
      <c r="T51" s="88">
        <f t="shared" si="10"/>
        <v>81.73</v>
      </c>
      <c r="U51" s="88">
        <f t="shared" si="10"/>
        <v>49.070000000000007</v>
      </c>
      <c r="V51" s="88">
        <f t="shared" si="10"/>
        <v>54.19</v>
      </c>
      <c r="W51" s="88">
        <f t="shared" si="10"/>
        <v>63.171999999999997</v>
      </c>
      <c r="X51" s="88">
        <f t="shared" si="10"/>
        <v>14.861000000000001</v>
      </c>
      <c r="Y51" s="88">
        <f t="shared" si="10"/>
        <v>24.508999999999997</v>
      </c>
      <c r="Z51" s="89">
        <f t="shared" si="10"/>
        <v>0</v>
      </c>
      <c r="AA51" s="104">
        <f>SUM(B51:Z51)</f>
        <v>942.17200000000014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126.3</v>
      </c>
      <c r="O4" s="18">
        <v>78.400000000000006</v>
      </c>
      <c r="P4" s="18">
        <v>66.599999999999994</v>
      </c>
      <c r="Q4" s="18">
        <v>4.5</v>
      </c>
      <c r="R4" s="18"/>
      <c r="S4" s="18"/>
      <c r="T4" s="18">
        <v>54.1</v>
      </c>
      <c r="U4" s="18">
        <v>9.5</v>
      </c>
      <c r="V4" s="18"/>
      <c r="W4" s="18"/>
      <c r="X4" s="18"/>
      <c r="Y4" s="18"/>
      <c r="Z4" s="19"/>
      <c r="AA4" s="111">
        <f>SUM(B4:Z4)</f>
        <v>339.4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104.89</v>
      </c>
      <c r="O7" s="117">
        <v>82.5</v>
      </c>
      <c r="P7" s="117">
        <v>83</v>
      </c>
      <c r="Q7" s="117">
        <v>83</v>
      </c>
      <c r="R7" s="117">
        <v>124.58</v>
      </c>
      <c r="S7" s="117">
        <v>84</v>
      </c>
      <c r="T7" s="117">
        <v>133.04</v>
      </c>
      <c r="U7" s="117">
        <v>84</v>
      </c>
      <c r="V7" s="117">
        <v>84</v>
      </c>
      <c r="W7" s="117">
        <v>83</v>
      </c>
      <c r="X7" s="117">
        <v>81.08</v>
      </c>
      <c r="Y7" s="117">
        <v>82.5</v>
      </c>
      <c r="Z7" s="118"/>
      <c r="AA7" s="119">
        <f>IF(SUM(B7:Z7)&lt;&gt;0,AVERAGEIF(B7:Z7,"&lt;&gt;"""),"")</f>
        <v>92.465833333333322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126.3</v>
      </c>
      <c r="O23" s="133">
        <v>78.400000000000006</v>
      </c>
      <c r="P23" s="133">
        <v>66.599999999999994</v>
      </c>
      <c r="Q23" s="133">
        <v>4.5</v>
      </c>
      <c r="R23" s="133"/>
      <c r="S23" s="133"/>
      <c r="T23" s="133">
        <v>54.1</v>
      </c>
      <c r="U23" s="133">
        <v>9.5</v>
      </c>
      <c r="V23" s="133"/>
      <c r="W23" s="133"/>
      <c r="X23" s="133"/>
      <c r="Y23" s="133"/>
      <c r="Z23" s="131"/>
      <c r="AA23" s="132">
        <f t="shared" si="2"/>
        <v>339.4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126.3</v>
      </c>
      <c r="O24" s="135">
        <f t="shared" si="3"/>
        <v>78.400000000000006</v>
      </c>
      <c r="P24" s="135">
        <f t="shared" si="3"/>
        <v>66.599999999999994</v>
      </c>
      <c r="Q24" s="135">
        <f t="shared" si="3"/>
        <v>4.5</v>
      </c>
      <c r="R24" s="135">
        <f t="shared" si="3"/>
        <v>0</v>
      </c>
      <c r="S24" s="135">
        <f t="shared" si="3"/>
        <v>0</v>
      </c>
      <c r="T24" s="135">
        <f t="shared" si="3"/>
        <v>54.1</v>
      </c>
      <c r="U24" s="135">
        <f t="shared" si="3"/>
        <v>9.5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339.4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2023-10-26T08:21:50Z</dcterms:created>
  <dcterms:modified xsi:type="dcterms:W3CDTF">2023-10-26T08:21:51Z</dcterms:modified>
</cp:coreProperties>
</file>