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<sst xmlns="http://schemas.openxmlformats.org/spreadsheetml/2006/main" count="117" uniqueCount="53">
  <si>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25/10/2023 11:17:08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</si>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</sst>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36F-4998-A7C5-903F8FF14B6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36F-4998-A7C5-903F8FF14B6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3">
                  <c:v>15.507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36F-4998-A7C5-903F8FF14B6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40.200000000000003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36F-4998-A7C5-903F8FF14B6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40.851999999999997</c:v>
                </c:pt>
                <c:pt idx="13">
                  <c:v>30.172000000000004</c:v>
                </c:pt>
                <c:pt idx="14">
                  <c:v>42.250999999999998</c:v>
                </c:pt>
                <c:pt idx="15">
                  <c:v>102.589</c:v>
                </c:pt>
                <c:pt idx="16">
                  <c:v>112.121</c:v>
                </c:pt>
                <c:pt idx="17">
                  <c:v>38.905000000000001</c:v>
                </c:pt>
                <c:pt idx="18">
                  <c:v>39.42</c:v>
                </c:pt>
                <c:pt idx="19">
                  <c:v>38.85</c:v>
                </c:pt>
                <c:pt idx="20">
                  <c:v>23.71</c:v>
                </c:pt>
                <c:pt idx="21">
                  <c:v>20.420999999999999</c:v>
                </c:pt>
                <c:pt idx="22">
                  <c:v>12.55</c:v>
                </c:pt>
                <c:pt idx="23">
                  <c:v>31.4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36F-4998-A7C5-903F8FF14B6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36F-4998-A7C5-903F8FF14B6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36F-4998-A7C5-903F8FF14B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59.532000000000004</c:v>
                </c:pt>
                <c:pt idx="13">
                  <c:v>46.629000000000005</c:v>
                </c:pt>
                <c:pt idx="14">
                  <c:v>49.312000000000005</c:v>
                </c:pt>
                <c:pt idx="15">
                  <c:v>105.696</c:v>
                </c:pt>
                <c:pt idx="16">
                  <c:v>112.12100000000001</c:v>
                </c:pt>
                <c:pt idx="17">
                  <c:v>85.789000000000001</c:v>
                </c:pt>
                <c:pt idx="18">
                  <c:v>50.615000000000002</c:v>
                </c:pt>
                <c:pt idx="19">
                  <c:v>53.172000000000004</c:v>
                </c:pt>
                <c:pt idx="20">
                  <c:v>40.010999999999996</c:v>
                </c:pt>
                <c:pt idx="21">
                  <c:v>28.39</c:v>
                </c:pt>
                <c:pt idx="22">
                  <c:v>21.794999999999998</c:v>
                </c:pt>
                <c:pt idx="23">
                  <c:v>52.643000000000001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36F-4998-A7C5-903F8FF14B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84.71</c:v>
                </c:pt>
                <c:pt idx="13">
                  <c:v>84.5</c:v>
                </c:pt>
                <c:pt idx="14">
                  <c:v>82.5</c:v>
                </c:pt>
                <c:pt idx="15">
                  <c:v>82.5</c:v>
                </c:pt>
                <c:pt idx="16">
                  <c:v>83</c:v>
                </c:pt>
                <c:pt idx="17">
                  <c:v>139.1</c:v>
                </c:pt>
                <c:pt idx="18">
                  <c:v>135</c:v>
                </c:pt>
                <c:pt idx="19">
                  <c:v>131.02000000000001</c:v>
                </c:pt>
                <c:pt idx="20">
                  <c:v>142.29</c:v>
                </c:pt>
                <c:pt idx="21">
                  <c:v>131.31</c:v>
                </c:pt>
                <c:pt idx="22">
                  <c:v>90</c:v>
                </c:pt>
                <c:pt idx="23">
                  <c:v>105.13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36F-4998-A7C5-903F8FF14B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45224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59.531999999999996</v>
      </c>
      <c r="O4" s="18">
        <v>46.629000000000012</v>
      </c>
      <c r="P4" s="18">
        <v>49.311999999999998</v>
      </c>
      <c r="Q4" s="18">
        <v>105.696</v>
      </c>
      <c r="R4" s="18">
        <v>112.121</v>
      </c>
      <c r="S4" s="18">
        <v>85.835999999999984</v>
      </c>
      <c r="T4" s="18">
        <v>50.615000000000002</v>
      </c>
      <c r="U4" s="18">
        <v>53.172000000000004</v>
      </c>
      <c r="V4" s="18">
        <v>39.982999999999997</v>
      </c>
      <c r="W4" s="18">
        <v>28.39</v>
      </c>
      <c r="X4" s="18">
        <v>21.795000000000002</v>
      </c>
      <c r="Y4" s="18">
        <v>52.643000000000001</v>
      </c>
      <c r="Z4" s="19"/>
      <c r="AA4" s="20">
        <f>SUM(B4:Z4)</f>
        <v>705.72399999999993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84.71</v>
      </c>
      <c r="O7" s="28">
        <v>84.5</v>
      </c>
      <c r="P7" s="28">
        <v>82.5</v>
      </c>
      <c r="Q7" s="28">
        <v>82.5</v>
      </c>
      <c r="R7" s="28">
        <v>83</v>
      </c>
      <c r="S7" s="28">
        <v>139.1</v>
      </c>
      <c r="T7" s="28">
        <v>135</v>
      </c>
      <c r="U7" s="28">
        <v>131.02000000000001</v>
      </c>
      <c r="V7" s="28">
        <v>142.29</v>
      </c>
      <c r="W7" s="28">
        <v>131.31</v>
      </c>
      <c r="X7" s="28">
        <v>90</v>
      </c>
      <c r="Y7" s="28">
        <v>105.13</v>
      </c>
      <c r="Z7" s="29"/>
      <c r="AA7" s="30">
        <f>IF(SUM(B7:Z7)&lt;&gt;0,AVERAGEIF(B7:Z7,"&lt;&gt;"""),"")</f>
        <v>107.58833333333332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15.507</v>
      </c>
      <c r="Z12" s="53"/>
      <c r="AA12" s="54">
        <f t="shared" si="0"/>
        <v>15.507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40.851999999999997</v>
      </c>
      <c r="O14" s="57">
        <v>30.172000000000004</v>
      </c>
      <c r="P14" s="57">
        <v>42.250999999999998</v>
      </c>
      <c r="Q14" s="57">
        <v>102.589</v>
      </c>
      <c r="R14" s="57">
        <v>112.121</v>
      </c>
      <c r="S14" s="57">
        <v>38.905000000000001</v>
      </c>
      <c r="T14" s="57">
        <v>39.42</v>
      </c>
      <c r="U14" s="57">
        <v>38.85</v>
      </c>
      <c r="V14" s="57">
        <v>23.71</v>
      </c>
      <c r="W14" s="57">
        <v>20.420999999999999</v>
      </c>
      <c r="X14" s="57">
        <v>12.55</v>
      </c>
      <c r="Y14" s="57">
        <v>31.4</v>
      </c>
      <c r="Z14" s="58"/>
      <c r="AA14" s="59">
        <f t="shared" si="0"/>
        <v>533.24099999999999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40.851999999999997</v>
      </c>
      <c r="O16" s="62">
        <f t="shared" si="1"/>
        <v>30.172000000000004</v>
      </c>
      <c r="P16" s="62">
        <f t="shared" si="1"/>
        <v>42.250999999999998</v>
      </c>
      <c r="Q16" s="62">
        <f t="shared" si="1"/>
        <v>102.589</v>
      </c>
      <c r="R16" s="62">
        <f t="shared" si="1"/>
        <v>112.121</v>
      </c>
      <c r="S16" s="62">
        <f t="shared" si="1"/>
        <v>38.905000000000001</v>
      </c>
      <c r="T16" s="62">
        <f t="shared" si="1"/>
        <v>39.42</v>
      </c>
      <c r="U16" s="62">
        <f t="shared" si="1"/>
        <v>38.85</v>
      </c>
      <c r="V16" s="62">
        <f t="shared" si="1"/>
        <v>23.71</v>
      </c>
      <c r="W16" s="62">
        <f t="shared" si="1"/>
        <v>20.420999999999999</v>
      </c>
      <c r="X16" s="62">
        <f t="shared" si="1"/>
        <v>12.55</v>
      </c>
      <c r="Y16" s="62">
        <f t="shared" si="1"/>
        <v>46.906999999999996</v>
      </c>
      <c r="Z16" s="63" t="str">
        <f t="shared" si="1"/>
        <v/>
      </c>
      <c r="AA16" s="64">
        <f>SUM(AA10:AA15)</f>
        <v>548.74799999999993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7.68</v>
      </c>
      <c r="O20" s="77">
        <v>7.6050000000000004</v>
      </c>
      <c r="P20" s="77"/>
      <c r="Q20" s="77"/>
      <c r="R20" s="77"/>
      <c r="S20" s="77">
        <v>6.7309999999999999</v>
      </c>
      <c r="T20" s="77">
        <v>6.8239999999999998</v>
      </c>
      <c r="U20" s="77">
        <v>7.8029999999999999</v>
      </c>
      <c r="V20" s="77">
        <v>6.4749999999999996</v>
      </c>
      <c r="W20" s="77">
        <v>6.0650000000000004</v>
      </c>
      <c r="X20" s="77">
        <v>5.907</v>
      </c>
      <c r="Y20" s="77">
        <v>5.7359999999999998</v>
      </c>
      <c r="Z20" s="78"/>
      <c r="AA20" s="79">
        <f t="shared" si="2"/>
        <v>60.825999999999986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11</v>
      </c>
      <c r="O21" s="81">
        <v>8.8520000000000003</v>
      </c>
      <c r="P21" s="81">
        <v>7.0609999999999999</v>
      </c>
      <c r="Q21" s="81">
        <v>3.1070000000000002</v>
      </c>
      <c r="R21" s="81"/>
      <c r="S21" s="81"/>
      <c r="T21" s="81">
        <v>4.3710000000000004</v>
      </c>
      <c r="U21" s="81">
        <v>6.5190000000000001</v>
      </c>
      <c r="V21" s="81">
        <v>9.798</v>
      </c>
      <c r="W21" s="81">
        <v>1.9039999999999999</v>
      </c>
      <c r="X21" s="81">
        <v>3.3380000000000001</v>
      </c>
      <c r="Y21" s="81"/>
      <c r="Z21" s="78"/>
      <c r="AA21" s="79">
        <f t="shared" si="2"/>
        <v>55.949999999999996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18.68</v>
      </c>
      <c r="O25" s="88">
        <f t="shared" si="3"/>
        <v>16.457000000000001</v>
      </c>
      <c r="P25" s="88">
        <f t="shared" si="3"/>
        <v>7.0609999999999999</v>
      </c>
      <c r="Q25" s="88">
        <f t="shared" si="3"/>
        <v>3.1070000000000002</v>
      </c>
      <c r="R25" s="88">
        <f t="shared" si="3"/>
        <v>0</v>
      </c>
      <c r="S25" s="88">
        <f t="shared" si="3"/>
        <v>6.7309999999999999</v>
      </c>
      <c r="T25" s="88">
        <f t="shared" si="3"/>
        <v>11.195</v>
      </c>
      <c r="U25" s="88">
        <f t="shared" si="3"/>
        <v>14.321999999999999</v>
      </c>
      <c r="V25" s="88">
        <f t="shared" si="3"/>
        <v>16.273</v>
      </c>
      <c r="W25" s="88">
        <f t="shared" si="3"/>
        <v>7.9690000000000003</v>
      </c>
      <c r="X25" s="88">
        <f t="shared" si="3"/>
        <v>9.245000000000001</v>
      </c>
      <c r="Y25" s="88">
        <f t="shared" si="3"/>
        <v>5.7359999999999998</v>
      </c>
      <c r="Z25" s="89" t="str">
        <f t="shared" si="3"/>
        <v/>
      </c>
      <c r="AA25" s="90">
        <f>SUM(AA19:AA24)</f>
        <v>116.77599999999998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59.531999999999996</v>
      </c>
      <c r="O29" s="77">
        <v>46.628999999999998</v>
      </c>
      <c r="P29" s="77">
        <v>49.311999999999998</v>
      </c>
      <c r="Q29" s="77">
        <v>105.696</v>
      </c>
      <c r="R29" s="77">
        <v>112.121</v>
      </c>
      <c r="S29" s="77">
        <v>45.636000000000003</v>
      </c>
      <c r="T29" s="77">
        <v>50.615000000000002</v>
      </c>
      <c r="U29" s="77">
        <v>53.171999999999997</v>
      </c>
      <c r="V29" s="77">
        <v>39.982999999999997</v>
      </c>
      <c r="W29" s="77">
        <v>28.39</v>
      </c>
      <c r="X29" s="77">
        <v>21.795000000000002</v>
      </c>
      <c r="Y29" s="77">
        <v>52.643000000000001</v>
      </c>
      <c r="Z29" s="78"/>
      <c r="AA29" s="79">
        <f>SUM(B29:Z29)</f>
        <v>665.52399999999989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59.531999999999996</v>
      </c>
      <c r="O31" s="62">
        <f t="shared" si="4"/>
        <v>46.628999999999998</v>
      </c>
      <c r="P31" s="62">
        <f t="shared" si="4"/>
        <v>49.311999999999998</v>
      </c>
      <c r="Q31" s="62">
        <f t="shared" si="4"/>
        <v>105.696</v>
      </c>
      <c r="R31" s="62">
        <f t="shared" si="4"/>
        <v>112.121</v>
      </c>
      <c r="S31" s="62">
        <f t="shared" si="4"/>
        <v>45.636000000000003</v>
      </c>
      <c r="T31" s="62">
        <f t="shared" si="4"/>
        <v>50.615000000000002</v>
      </c>
      <c r="U31" s="62">
        <f t="shared" si="4"/>
        <v>53.171999999999997</v>
      </c>
      <c r="V31" s="62">
        <f t="shared" si="4"/>
        <v>39.982999999999997</v>
      </c>
      <c r="W31" s="62">
        <f t="shared" si="4"/>
        <v>28.39</v>
      </c>
      <c r="X31" s="62">
        <f t="shared" si="4"/>
        <v>21.795000000000002</v>
      </c>
      <c r="Y31" s="62">
        <f t="shared" si="4"/>
        <v>52.643000000000001</v>
      </c>
      <c r="Z31" s="63" t="str">
        <f t="shared" si="4"/>
        <v/>
      </c>
      <c r="AA31" s="64">
        <f>SUM(AA28:AA30)</f>
        <v>665.52399999999989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40.200000000000003</v>
      </c>
      <c r="T38" s="99"/>
      <c r="U38" s="99"/>
      <c r="V38" s="99"/>
      <c r="W38" s="99"/>
      <c r="X38" s="99"/>
      <c r="Y38" s="99"/>
      <c r="Z38" s="100"/>
      <c r="AA38" s="79">
        <f t="shared" si="5"/>
        <v>40.200000000000003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40.200000000000003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40.200000000000003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40.200000000000003</v>
      </c>
      <c r="T46" s="99"/>
      <c r="U46" s="99"/>
      <c r="V46" s="99"/>
      <c r="W46" s="99"/>
      <c r="X46" s="99"/>
      <c r="Y46" s="99"/>
      <c r="Z46" s="100"/>
      <c r="AA46" s="79">
        <f t="shared" si="7"/>
        <v>40.200000000000003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40.200000000000003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40.200000000000003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59.531999999999996</v>
      </c>
      <c r="O51" s="88">
        <f t="shared" si="10"/>
        <v>46.629000000000005</v>
      </c>
      <c r="P51" s="88">
        <f t="shared" si="10"/>
        <v>49.311999999999998</v>
      </c>
      <c r="Q51" s="88">
        <f t="shared" si="10"/>
        <v>105.696</v>
      </c>
      <c r="R51" s="88">
        <f t="shared" si="10"/>
        <v>112.121</v>
      </c>
      <c r="S51" s="88">
        <f t="shared" si="10"/>
        <v>85.836000000000013</v>
      </c>
      <c r="T51" s="88">
        <f t="shared" si="10"/>
        <v>50.615000000000002</v>
      </c>
      <c r="U51" s="88">
        <f t="shared" si="10"/>
        <v>53.171999999999997</v>
      </c>
      <c r="V51" s="88">
        <f t="shared" si="10"/>
        <v>39.983000000000004</v>
      </c>
      <c r="W51" s="88">
        <f t="shared" si="10"/>
        <v>28.39</v>
      </c>
      <c r="X51" s="88">
        <f t="shared" si="10"/>
        <v>21.795000000000002</v>
      </c>
      <c r="Y51" s="88">
        <f t="shared" si="10"/>
        <v>52.642999999999994</v>
      </c>
      <c r="Z51" s="89" t="str">
        <f t="shared" si="10"/>
        <v/>
      </c>
      <c r="AA51" s="104">
        <f>SUM(B51:Z51)</f>
        <v>705.72399999999993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45224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59.532000000000004</v>
      </c>
      <c r="O4" s="18">
        <v>46.629000000000005</v>
      </c>
      <c r="P4" s="18">
        <v>49.312000000000005</v>
      </c>
      <c r="Q4" s="18">
        <v>105.696</v>
      </c>
      <c r="R4" s="18">
        <v>112.12100000000001</v>
      </c>
      <c r="S4" s="18">
        <v>85.789000000000001</v>
      </c>
      <c r="T4" s="18">
        <v>50.615000000000002</v>
      </c>
      <c r="U4" s="18">
        <v>53.172000000000004</v>
      </c>
      <c r="V4" s="18">
        <v>40.010999999999996</v>
      </c>
      <c r="W4" s="18">
        <v>28.39</v>
      </c>
      <c r="X4" s="18">
        <v>21.794999999999998</v>
      </c>
      <c r="Y4" s="18">
        <v>52.643000000000001</v>
      </c>
      <c r="Z4" s="19"/>
      <c r="AA4" s="20">
        <f>SUM(B4:Z4)</f>
        <v>705.70499999999993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84.71</v>
      </c>
      <c r="O7" s="28">
        <v>84.5</v>
      </c>
      <c r="P7" s="28">
        <v>82.5</v>
      </c>
      <c r="Q7" s="28">
        <v>82.5</v>
      </c>
      <c r="R7" s="28">
        <v>83</v>
      </c>
      <c r="S7" s="28">
        <v>139.1</v>
      </c>
      <c r="T7" s="28">
        <v>135</v>
      </c>
      <c r="U7" s="28">
        <v>131.02000000000001</v>
      </c>
      <c r="V7" s="28">
        <v>142.29</v>
      </c>
      <c r="W7" s="28">
        <v>131.31</v>
      </c>
      <c r="X7" s="28">
        <v>90</v>
      </c>
      <c r="Y7" s="28">
        <v>105.13</v>
      </c>
      <c r="Z7" s="29"/>
      <c r="AA7" s="30">
        <f>IF(SUM(B7:Z7)&lt;&gt;0,AVERAGEIF(B7:Z7,"&lt;&gt;"""),"")</f>
        <v>107.58833333333332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21.138000000000002</v>
      </c>
      <c r="O12" s="52">
        <v>4</v>
      </c>
      <c r="P12" s="52">
        <v>20</v>
      </c>
      <c r="Q12" s="52">
        <v>29.98</v>
      </c>
      <c r="R12" s="52">
        <v>27.975999999999999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103.09400000000001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1.3720000000000001</v>
      </c>
      <c r="O14" s="57">
        <v>2.093</v>
      </c>
      <c r="P14" s="57">
        <v>7.04</v>
      </c>
      <c r="Q14" s="57">
        <v>10.037999999999998</v>
      </c>
      <c r="R14" s="57">
        <v>3.0339999999999998</v>
      </c>
      <c r="S14" s="57"/>
      <c r="T14" s="57"/>
      <c r="U14" s="57">
        <v>11.593999999999999</v>
      </c>
      <c r="V14" s="57"/>
      <c r="W14" s="57"/>
      <c r="X14" s="57">
        <v>1</v>
      </c>
      <c r="Y14" s="57"/>
      <c r="Z14" s="58"/>
      <c r="AA14" s="59">
        <f t="shared" si="0"/>
        <v>36.170999999999999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22.51</v>
      </c>
      <c r="O16" s="62">
        <f t="shared" si="1"/>
        <v>6.093</v>
      </c>
      <c r="P16" s="62">
        <f t="shared" si="1"/>
        <v>27.04</v>
      </c>
      <c r="Q16" s="62">
        <f t="shared" si="1"/>
        <v>40.018000000000001</v>
      </c>
      <c r="R16" s="62">
        <f t="shared" si="1"/>
        <v>31.009999999999998</v>
      </c>
      <c r="S16" s="62">
        <f t="shared" si="1"/>
        <v>0</v>
      </c>
      <c r="T16" s="62">
        <f t="shared" si="1"/>
        <v>0</v>
      </c>
      <c r="U16" s="62">
        <f t="shared" si="1"/>
        <v>11.593999999999999</v>
      </c>
      <c r="V16" s="62">
        <f t="shared" si="1"/>
        <v>0</v>
      </c>
      <c r="W16" s="62">
        <f t="shared" si="1"/>
        <v>0</v>
      </c>
      <c r="X16" s="62">
        <f t="shared" si="1"/>
        <v>1</v>
      </c>
      <c r="Y16" s="62">
        <f t="shared" si="1"/>
        <v>0</v>
      </c>
      <c r="Z16" s="63" t="str">
        <f t="shared" si="1"/>
        <v/>
      </c>
      <c r="AA16" s="64">
        <f>SUM(AA10:AA15)</f>
        <v>139.26500000000001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0.23400000000000001</v>
      </c>
      <c r="O20" s="77">
        <v>0.187</v>
      </c>
      <c r="P20" s="77">
        <v>0.13200000000000001</v>
      </c>
      <c r="Q20" s="77">
        <v>6.4089999999999998</v>
      </c>
      <c r="R20" s="77">
        <v>1.256</v>
      </c>
      <c r="S20" s="77">
        <v>10.321999999999999</v>
      </c>
      <c r="T20" s="77">
        <v>1.29</v>
      </c>
      <c r="U20" s="77">
        <v>0.224</v>
      </c>
      <c r="V20" s="77">
        <v>0.23300000000000001</v>
      </c>
      <c r="W20" s="77">
        <v>4.2080000000000002</v>
      </c>
      <c r="X20" s="77">
        <v>1.4690000000000001</v>
      </c>
      <c r="Y20" s="77">
        <v>4.6930000000000005</v>
      </c>
      <c r="Z20" s="78"/>
      <c r="AA20" s="79">
        <f t="shared" si="2"/>
        <v>30.657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36.788000000000004</v>
      </c>
      <c r="O21" s="81">
        <v>40.349000000000004</v>
      </c>
      <c r="P21" s="81">
        <v>22.14</v>
      </c>
      <c r="Q21" s="81">
        <v>59.268999999999998</v>
      </c>
      <c r="R21" s="81">
        <v>79.855000000000004</v>
      </c>
      <c r="S21" s="81">
        <v>75.466999999999999</v>
      </c>
      <c r="T21" s="81">
        <v>41.424999999999997</v>
      </c>
      <c r="U21" s="81">
        <v>33.054000000000002</v>
      </c>
      <c r="V21" s="81">
        <v>2.4780000000000002</v>
      </c>
      <c r="W21" s="81">
        <v>5.5819999999999999</v>
      </c>
      <c r="X21" s="81">
        <v>19.325999999999997</v>
      </c>
      <c r="Y21" s="81">
        <v>47.949999999999996</v>
      </c>
      <c r="Z21" s="78"/>
      <c r="AA21" s="79">
        <f t="shared" si="2"/>
        <v>463.68299999999999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37.022000000000006</v>
      </c>
      <c r="O25" s="88">
        <f t="shared" si="3"/>
        <v>40.536000000000001</v>
      </c>
      <c r="P25" s="88">
        <f t="shared" si="3"/>
        <v>22.272000000000002</v>
      </c>
      <c r="Q25" s="88">
        <f t="shared" si="3"/>
        <v>65.677999999999997</v>
      </c>
      <c r="R25" s="88">
        <f t="shared" si="3"/>
        <v>81.111000000000004</v>
      </c>
      <c r="S25" s="88">
        <f t="shared" si="3"/>
        <v>85.789000000000001</v>
      </c>
      <c r="T25" s="88">
        <f t="shared" si="3"/>
        <v>42.714999999999996</v>
      </c>
      <c r="U25" s="88">
        <f t="shared" si="3"/>
        <v>33.277999999999999</v>
      </c>
      <c r="V25" s="88">
        <f t="shared" si="3"/>
        <v>2.7110000000000003</v>
      </c>
      <c r="W25" s="88">
        <f t="shared" si="3"/>
        <v>9.7899999999999991</v>
      </c>
      <c r="X25" s="88">
        <f t="shared" si="3"/>
        <v>20.794999999999998</v>
      </c>
      <c r="Y25" s="88">
        <f t="shared" si="3"/>
        <v>52.642999999999994</v>
      </c>
      <c r="Z25" s="89">
        <f t="shared" si="3"/>
        <v>0</v>
      </c>
      <c r="AA25" s="90">
        <f t="shared" si="3"/>
        <v>494.34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59.531999999999996</v>
      </c>
      <c r="O29" s="77">
        <v>46.628999999999998</v>
      </c>
      <c r="P29" s="77">
        <v>49.311999999999998</v>
      </c>
      <c r="Q29" s="77">
        <v>105.696</v>
      </c>
      <c r="R29" s="77">
        <v>112.121</v>
      </c>
      <c r="S29" s="77">
        <v>85.789000000000001</v>
      </c>
      <c r="T29" s="77">
        <v>42.715000000000003</v>
      </c>
      <c r="U29" s="77">
        <v>44.872</v>
      </c>
      <c r="V29" s="77">
        <v>2.7109999999999999</v>
      </c>
      <c r="W29" s="77">
        <v>9.7899999999999991</v>
      </c>
      <c r="X29" s="77">
        <v>21.795000000000002</v>
      </c>
      <c r="Y29" s="77">
        <v>52.643000000000001</v>
      </c>
      <c r="Z29" s="78"/>
      <c r="AA29" s="79">
        <f>SUM(B29:Z29)</f>
        <v>633.6049999999999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59.531999999999996</v>
      </c>
      <c r="O31" s="62">
        <f t="shared" si="4"/>
        <v>46.628999999999998</v>
      </c>
      <c r="P31" s="62">
        <f t="shared" si="4"/>
        <v>49.311999999999998</v>
      </c>
      <c r="Q31" s="62">
        <f t="shared" si="4"/>
        <v>105.696</v>
      </c>
      <c r="R31" s="62">
        <f t="shared" si="4"/>
        <v>112.121</v>
      </c>
      <c r="S31" s="62">
        <f t="shared" si="4"/>
        <v>85.789000000000001</v>
      </c>
      <c r="T31" s="62">
        <f t="shared" si="4"/>
        <v>42.715000000000003</v>
      </c>
      <c r="U31" s="62">
        <f t="shared" si="4"/>
        <v>44.872</v>
      </c>
      <c r="V31" s="62">
        <f t="shared" si="4"/>
        <v>2.7109999999999999</v>
      </c>
      <c r="W31" s="62">
        <f t="shared" si="4"/>
        <v>9.7899999999999991</v>
      </c>
      <c r="X31" s="62">
        <f t="shared" si="4"/>
        <v>21.795000000000002</v>
      </c>
      <c r="Y31" s="62">
        <f t="shared" si="4"/>
        <v>52.643000000000001</v>
      </c>
      <c r="Z31" s="63">
        <f t="shared" si="4"/>
        <v>0</v>
      </c>
      <c r="AA31" s="64">
        <f t="shared" si="4"/>
        <v>633.6049999999999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7.9</v>
      </c>
      <c r="U38" s="99">
        <v>8.3000000000000007</v>
      </c>
      <c r="V38" s="99">
        <v>37.299999999999997</v>
      </c>
      <c r="W38" s="99">
        <v>18.600000000000001</v>
      </c>
      <c r="X38" s="99"/>
      <c r="Y38" s="99"/>
      <c r="Z38" s="100"/>
      <c r="AA38" s="79">
        <f t="shared" si="5"/>
        <v>72.099999999999994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7.9</v>
      </c>
      <c r="U39" s="88">
        <f t="shared" si="6"/>
        <v>8.3000000000000007</v>
      </c>
      <c r="V39" s="88">
        <f t="shared" si="6"/>
        <v>37.299999999999997</v>
      </c>
      <c r="W39" s="88">
        <f t="shared" si="6"/>
        <v>18.600000000000001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72.099999999999994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7.9</v>
      </c>
      <c r="U46" s="99">
        <v>8.3000000000000007</v>
      </c>
      <c r="V46" s="99">
        <v>37.299999999999997</v>
      </c>
      <c r="W46" s="99">
        <v>18.600000000000001</v>
      </c>
      <c r="X46" s="99"/>
      <c r="Y46" s="99"/>
      <c r="Z46" s="100"/>
      <c r="AA46" s="79">
        <f t="shared" si="7"/>
        <v>72.099999999999994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7.9</v>
      </c>
      <c r="U48" s="88">
        <f t="shared" si="8"/>
        <v>8.3000000000000007</v>
      </c>
      <c r="V48" s="88">
        <f t="shared" si="8"/>
        <v>37.299999999999997</v>
      </c>
      <c r="W48" s="88">
        <f t="shared" si="8"/>
        <v>18.600000000000001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72.099999999999994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59.532000000000011</v>
      </c>
      <c r="O51" s="88">
        <f t="shared" si="10"/>
        <v>46.629000000000005</v>
      </c>
      <c r="P51" s="88">
        <f t="shared" si="10"/>
        <v>49.311999999999998</v>
      </c>
      <c r="Q51" s="88">
        <f t="shared" si="10"/>
        <v>105.696</v>
      </c>
      <c r="R51" s="88">
        <f t="shared" si="10"/>
        <v>112.12100000000001</v>
      </c>
      <c r="S51" s="88">
        <f t="shared" si="10"/>
        <v>85.789000000000001</v>
      </c>
      <c r="T51" s="88">
        <f t="shared" si="10"/>
        <v>50.614999999999995</v>
      </c>
      <c r="U51" s="88">
        <f t="shared" si="10"/>
        <v>53.171999999999997</v>
      </c>
      <c r="V51" s="88">
        <f t="shared" si="10"/>
        <v>40.010999999999996</v>
      </c>
      <c r="W51" s="88">
        <f t="shared" si="10"/>
        <v>28.39</v>
      </c>
      <c r="X51" s="88">
        <f t="shared" si="10"/>
        <v>21.794999999999998</v>
      </c>
      <c r="Y51" s="88">
        <f t="shared" si="10"/>
        <v>52.642999999999994</v>
      </c>
      <c r="Z51" s="89">
        <f t="shared" si="10"/>
        <v>0</v>
      </c>
      <c r="AA51" s="104">
        <f>SUM(B51:Z51)</f>
        <v>705.70499999999993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45224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-40.200000000000003</v>
      </c>
      <c r="T4" s="18">
        <v>7.9</v>
      </c>
      <c r="U4" s="18">
        <v>8.3000000000000007</v>
      </c>
      <c r="V4" s="18">
        <v>37.299999999999997</v>
      </c>
      <c r="W4" s="18">
        <v>18.600000000000001</v>
      </c>
      <c r="X4" s="18"/>
      <c r="Y4" s="18"/>
      <c r="Z4" s="19"/>
      <c r="AA4" s="111">
        <f>SUM(B4:Z4)</f>
        <v>31.899999999999995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84.71</v>
      </c>
      <c r="O7" s="117">
        <v>84.5</v>
      </c>
      <c r="P7" s="117">
        <v>82.5</v>
      </c>
      <c r="Q7" s="117">
        <v>82.5</v>
      </c>
      <c r="R7" s="117">
        <v>83</v>
      </c>
      <c r="S7" s="117">
        <v>139.1</v>
      </c>
      <c r="T7" s="117">
        <v>135</v>
      </c>
      <c r="U7" s="117">
        <v>131.02000000000001</v>
      </c>
      <c r="V7" s="117">
        <v>142.29</v>
      </c>
      <c r="W7" s="117">
        <v>131.31</v>
      </c>
      <c r="X7" s="117">
        <v>90</v>
      </c>
      <c r="Y7" s="117">
        <v>105.13</v>
      </c>
      <c r="Z7" s="118"/>
      <c r="AA7" s="119">
        <f>IF(SUM(B7:Z7)&lt;&gt;0,AVERAGEIF(B7:Z7,"&lt;&gt;"""),"")</f>
        <v>107.58833333333332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40.200000000000003</v>
      </c>
      <c r="T15" s="133"/>
      <c r="U15" s="133"/>
      <c r="V15" s="133"/>
      <c r="W15" s="133"/>
      <c r="X15" s="133"/>
      <c r="Y15" s="133"/>
      <c r="Z15" s="131"/>
      <c r="AA15" s="132">
        <f t="shared" si="0"/>
        <v>40.200000000000003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40.200000000000003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40.200000000000003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7.9</v>
      </c>
      <c r="U23" s="133">
        <v>8.3000000000000007</v>
      </c>
      <c r="V23" s="133">
        <v>37.299999999999997</v>
      </c>
      <c r="W23" s="133">
        <v>18.600000000000001</v>
      </c>
      <c r="X23" s="133"/>
      <c r="Y23" s="133"/>
      <c r="Z23" s="131"/>
      <c r="AA23" s="132">
        <f t="shared" si="2"/>
        <v>72.099999999999994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7.9</v>
      </c>
      <c r="U24" s="135">
        <f t="shared" si="3"/>
        <v>8.3000000000000007</v>
      </c>
      <c r="V24" s="135">
        <f t="shared" si="3"/>
        <v>37.299999999999997</v>
      </c>
      <c r="W24" s="135">
        <f t="shared" si="3"/>
        <v>18.600000000000001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72.099999999999994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2023-10-25T08:17:08Z</dcterms:created>
  <dcterms:modified xsi:type="dcterms:W3CDTF">2023-10-25T08:17:09Z</dcterms:modified>
</cp:coreProperties>
</file>