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<sst xmlns="http://schemas.openxmlformats.org/spreadsheetml/2006/main" count="117" uniqueCount="53">
  <si>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24/10/2023 11:19:58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</si>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</sst>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CE-4E31-8083-B6E79E5975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CE-4E31-8083-B6E79E5975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BCE-4E31-8083-B6E79E5975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33.1</c:v>
                </c:pt>
                <c:pt idx="18">
                  <c:v>34.6</c:v>
                </c:pt>
                <c:pt idx="19">
                  <c:v>99</c:v>
                </c:pt>
                <c:pt idx="20">
                  <c:v>52.3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CE-4E31-8083-B6E79E5975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124.164</c:v>
                </c:pt>
                <c:pt idx="13">
                  <c:v>112.196</c:v>
                </c:pt>
                <c:pt idx="14">
                  <c:v>118.232</c:v>
                </c:pt>
                <c:pt idx="15">
                  <c:v>34.549999999999997</c:v>
                </c:pt>
                <c:pt idx="16">
                  <c:v>24.48</c:v>
                </c:pt>
                <c:pt idx="17">
                  <c:v>10.557</c:v>
                </c:pt>
                <c:pt idx="18">
                  <c:v>4.0270000000000001</c:v>
                </c:pt>
                <c:pt idx="19">
                  <c:v>6.609</c:v>
                </c:pt>
                <c:pt idx="20">
                  <c:v>9.7210000000000001</c:v>
                </c:pt>
                <c:pt idx="21">
                  <c:v>34.266999999999996</c:v>
                </c:pt>
                <c:pt idx="22">
                  <c:v>59.391999999999996</c:v>
                </c:pt>
                <c:pt idx="23">
                  <c:v>60.909000000000006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CE-4E31-8083-B6E79E5975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CE-4E31-8083-B6E79E5975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CE-4E31-8083-B6E79E597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130.53200000000001</c:v>
                </c:pt>
                <c:pt idx="13">
                  <c:v>121.063</c:v>
                </c:pt>
                <c:pt idx="14">
                  <c:v>128.27799999999999</c:v>
                </c:pt>
                <c:pt idx="15">
                  <c:v>44.820999999999998</c:v>
                </c:pt>
                <c:pt idx="16">
                  <c:v>36.153999999999996</c:v>
                </c:pt>
                <c:pt idx="17">
                  <c:v>48.007000000000005</c:v>
                </c:pt>
                <c:pt idx="18">
                  <c:v>38.668000000000006</c:v>
                </c:pt>
                <c:pt idx="19">
                  <c:v>105.96900000000001</c:v>
                </c:pt>
                <c:pt idx="20">
                  <c:v>63.753000000000007</c:v>
                </c:pt>
                <c:pt idx="21">
                  <c:v>34.270000000000003</c:v>
                </c:pt>
                <c:pt idx="22">
                  <c:v>59.391999999999996</c:v>
                </c:pt>
                <c:pt idx="23">
                  <c:v>60.909000000000006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CE-4E31-8083-B6E79E597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82.83</c:v>
                </c:pt>
                <c:pt idx="13">
                  <c:v>82.5</c:v>
                </c:pt>
                <c:pt idx="14">
                  <c:v>83.59</c:v>
                </c:pt>
                <c:pt idx="15">
                  <c:v>139.47</c:v>
                </c:pt>
                <c:pt idx="16">
                  <c:v>166.01</c:v>
                </c:pt>
                <c:pt idx="17">
                  <c:v>218.7</c:v>
                </c:pt>
                <c:pt idx="18">
                  <c:v>179.14</c:v>
                </c:pt>
                <c:pt idx="19">
                  <c:v>164.91</c:v>
                </c:pt>
                <c:pt idx="20">
                  <c:v>149.13</c:v>
                </c:pt>
                <c:pt idx="21">
                  <c:v>124.55</c:v>
                </c:pt>
                <c:pt idx="22">
                  <c:v>108.54</c:v>
                </c:pt>
                <c:pt idx="23">
                  <c:v>107.78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CE-4E31-8083-B6E79E597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130.53200000000001</v>
      </c>
      <c r="O4" s="18">
        <v>121.063</v>
      </c>
      <c r="P4" s="18">
        <v>128.27799999999999</v>
      </c>
      <c r="Q4" s="18">
        <v>44.820999999999991</v>
      </c>
      <c r="R4" s="18">
        <v>36.106000000000009</v>
      </c>
      <c r="S4" s="18">
        <v>48.006999999999998</v>
      </c>
      <c r="T4" s="18">
        <v>38.627000000000002</v>
      </c>
      <c r="U4" s="18">
        <v>105.986</v>
      </c>
      <c r="V4" s="18">
        <v>63.728999999999999</v>
      </c>
      <c r="W4" s="18">
        <v>34.269999999999996</v>
      </c>
      <c r="X4" s="18">
        <v>59.391999999999996</v>
      </c>
      <c r="Y4" s="18">
        <v>60.909000000000006</v>
      </c>
      <c r="Z4" s="19"/>
      <c r="AA4" s="20">
        <f>SUM(B4:Z4)</f>
        <v>871.71999999999991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82.83</v>
      </c>
      <c r="O7" s="28">
        <v>82.5</v>
      </c>
      <c r="P7" s="28">
        <v>83.59</v>
      </c>
      <c r="Q7" s="28">
        <v>139.47</v>
      </c>
      <c r="R7" s="28">
        <v>166.01</v>
      </c>
      <c r="S7" s="28">
        <v>218.7</v>
      </c>
      <c r="T7" s="28">
        <v>179.14</v>
      </c>
      <c r="U7" s="28">
        <v>164.91</v>
      </c>
      <c r="V7" s="28">
        <v>149.13</v>
      </c>
      <c r="W7" s="28">
        <v>124.55</v>
      </c>
      <c r="X7" s="28">
        <v>108.54</v>
      </c>
      <c r="Y7" s="28">
        <v>107.78</v>
      </c>
      <c r="Z7" s="29"/>
      <c r="AA7" s="30">
        <f>IF(SUM(B7:Z7)&lt;&gt;0,AVERAGEIF(B7:Z7,"&lt;&gt;"""),"")</f>
        <v>133.92916666666665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124.164</v>
      </c>
      <c r="O14" s="57">
        <v>112.196</v>
      </c>
      <c r="P14" s="57">
        <v>118.232</v>
      </c>
      <c r="Q14" s="57">
        <v>34.549999999999997</v>
      </c>
      <c r="R14" s="57">
        <v>24.48</v>
      </c>
      <c r="S14" s="57">
        <v>10.557</v>
      </c>
      <c r="T14" s="57">
        <v>4.0270000000000001</v>
      </c>
      <c r="U14" s="57">
        <v>6.609</v>
      </c>
      <c r="V14" s="57">
        <v>9.7210000000000001</v>
      </c>
      <c r="W14" s="57">
        <v>34.266999999999996</v>
      </c>
      <c r="X14" s="57">
        <v>59.391999999999996</v>
      </c>
      <c r="Y14" s="57">
        <v>60.909000000000006</v>
      </c>
      <c r="Z14" s="58"/>
      <c r="AA14" s="59">
        <f t="shared" si="0"/>
        <v>599.10399999999993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124.164</v>
      </c>
      <c r="O16" s="62">
        <f t="shared" si="1"/>
        <v>112.196</v>
      </c>
      <c r="P16" s="62">
        <f t="shared" si="1"/>
        <v>118.232</v>
      </c>
      <c r="Q16" s="62">
        <f t="shared" si="1"/>
        <v>34.549999999999997</v>
      </c>
      <c r="R16" s="62">
        <f t="shared" si="1"/>
        <v>24.48</v>
      </c>
      <c r="S16" s="62">
        <f t="shared" si="1"/>
        <v>10.557</v>
      </c>
      <c r="T16" s="62">
        <f t="shared" si="1"/>
        <v>4.0270000000000001</v>
      </c>
      <c r="U16" s="62">
        <f t="shared" si="1"/>
        <v>6.609</v>
      </c>
      <c r="V16" s="62">
        <f t="shared" si="1"/>
        <v>9.7210000000000001</v>
      </c>
      <c r="W16" s="62">
        <f t="shared" si="1"/>
        <v>34.266999999999996</v>
      </c>
      <c r="X16" s="62">
        <f t="shared" si="1"/>
        <v>59.391999999999996</v>
      </c>
      <c r="Y16" s="62">
        <f t="shared" si="1"/>
        <v>60.909000000000006</v>
      </c>
      <c r="Z16" s="63" t="str">
        <f t="shared" si="1"/>
        <v/>
      </c>
      <c r="AA16" s="64">
        <f>SUM(AA10:AA15)</f>
        <v>599.10399999999993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8.9999999999999993E-3</v>
      </c>
      <c r="P20" s="77"/>
      <c r="Q20" s="77">
        <v>4.726</v>
      </c>
      <c r="R20" s="77">
        <v>4.5140000000000002</v>
      </c>
      <c r="S20" s="77"/>
      <c r="T20" s="77"/>
      <c r="U20" s="77"/>
      <c r="V20" s="77"/>
      <c r="W20" s="77">
        <v>2E-3</v>
      </c>
      <c r="X20" s="77"/>
      <c r="Y20" s="77"/>
      <c r="Z20" s="78"/>
      <c r="AA20" s="79">
        <f t="shared" si="2"/>
        <v>9.2510000000000012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6.3680000000000003</v>
      </c>
      <c r="O21" s="81">
        <v>8.8580000000000005</v>
      </c>
      <c r="P21" s="81">
        <v>10.045999999999999</v>
      </c>
      <c r="Q21" s="81">
        <v>5.5449999999999999</v>
      </c>
      <c r="R21" s="81">
        <v>7.1119999999999992</v>
      </c>
      <c r="S21" s="81">
        <v>4.3499999999999996</v>
      </c>
      <c r="T21" s="81"/>
      <c r="U21" s="81">
        <v>0.377</v>
      </c>
      <c r="V21" s="81">
        <v>1.708</v>
      </c>
      <c r="W21" s="81">
        <v>1E-3</v>
      </c>
      <c r="X21" s="81"/>
      <c r="Y21" s="81"/>
      <c r="Z21" s="78"/>
      <c r="AA21" s="79">
        <f t="shared" si="2"/>
        <v>44.365000000000002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6.3680000000000003</v>
      </c>
      <c r="O25" s="88">
        <f t="shared" si="3"/>
        <v>8.8670000000000009</v>
      </c>
      <c r="P25" s="88">
        <f t="shared" si="3"/>
        <v>10.045999999999999</v>
      </c>
      <c r="Q25" s="88">
        <f t="shared" si="3"/>
        <v>10.271000000000001</v>
      </c>
      <c r="R25" s="88">
        <f t="shared" si="3"/>
        <v>11.625999999999999</v>
      </c>
      <c r="S25" s="88">
        <f t="shared" si="3"/>
        <v>4.3499999999999996</v>
      </c>
      <c r="T25" s="88">
        <f t="shared" si="3"/>
        <v>0</v>
      </c>
      <c r="U25" s="88">
        <f t="shared" si="3"/>
        <v>0.377</v>
      </c>
      <c r="V25" s="88">
        <f t="shared" si="3"/>
        <v>1.708</v>
      </c>
      <c r="W25" s="88">
        <f t="shared" si="3"/>
        <v>3.0000000000000001E-3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53.616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130.53200000000001</v>
      </c>
      <c r="O29" s="77">
        <v>121.063</v>
      </c>
      <c r="P29" s="77">
        <v>128.27799999999999</v>
      </c>
      <c r="Q29" s="77">
        <v>44.820999999999998</v>
      </c>
      <c r="R29" s="77">
        <v>36.106000000000002</v>
      </c>
      <c r="S29" s="77">
        <v>14.907</v>
      </c>
      <c r="T29" s="77">
        <v>4.0270000000000001</v>
      </c>
      <c r="U29" s="77">
        <v>6.9859999999999998</v>
      </c>
      <c r="V29" s="77">
        <v>11.429</v>
      </c>
      <c r="W29" s="77">
        <v>34.270000000000003</v>
      </c>
      <c r="X29" s="77">
        <v>59.392000000000003</v>
      </c>
      <c r="Y29" s="77">
        <v>60.908999999999999</v>
      </c>
      <c r="Z29" s="78"/>
      <c r="AA29" s="79">
        <f>SUM(B29:Z29)</f>
        <v>652.72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130.53200000000001</v>
      </c>
      <c r="O31" s="62">
        <f t="shared" si="4"/>
        <v>121.063</v>
      </c>
      <c r="P31" s="62">
        <f t="shared" si="4"/>
        <v>128.27799999999999</v>
      </c>
      <c r="Q31" s="62">
        <f t="shared" si="4"/>
        <v>44.820999999999998</v>
      </c>
      <c r="R31" s="62">
        <f t="shared" si="4"/>
        <v>36.106000000000002</v>
      </c>
      <c r="S31" s="62">
        <f t="shared" si="4"/>
        <v>14.907</v>
      </c>
      <c r="T31" s="62">
        <f t="shared" si="4"/>
        <v>4.0270000000000001</v>
      </c>
      <c r="U31" s="62">
        <f t="shared" si="4"/>
        <v>6.9859999999999998</v>
      </c>
      <c r="V31" s="62">
        <f t="shared" si="4"/>
        <v>11.429</v>
      </c>
      <c r="W31" s="62">
        <f t="shared" si="4"/>
        <v>34.270000000000003</v>
      </c>
      <c r="X31" s="62">
        <f t="shared" si="4"/>
        <v>59.392000000000003</v>
      </c>
      <c r="Y31" s="62">
        <f t="shared" si="4"/>
        <v>60.908999999999999</v>
      </c>
      <c r="Z31" s="63" t="str">
        <f t="shared" si="4"/>
        <v/>
      </c>
      <c r="AA31" s="64">
        <f>SUM(AA28:AA30)</f>
        <v>652.72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33.1</v>
      </c>
      <c r="T38" s="99">
        <v>34.6</v>
      </c>
      <c r="U38" s="99">
        <v>99</v>
      </c>
      <c r="V38" s="99">
        <v>52.3</v>
      </c>
      <c r="W38" s="99"/>
      <c r="X38" s="99"/>
      <c r="Y38" s="99"/>
      <c r="Z38" s="100"/>
      <c r="AA38" s="79">
        <f t="shared" si="5"/>
        <v>219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33.1</v>
      </c>
      <c r="T39" s="88">
        <f t="shared" si="6"/>
        <v>34.6</v>
      </c>
      <c r="U39" s="88">
        <f t="shared" si="6"/>
        <v>99</v>
      </c>
      <c r="V39" s="88">
        <f t="shared" si="6"/>
        <v>52.3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33.1</v>
      </c>
      <c r="T46" s="99">
        <v>34.6</v>
      </c>
      <c r="U46" s="99">
        <v>99</v>
      </c>
      <c r="V46" s="99">
        <v>52.3</v>
      </c>
      <c r="W46" s="99"/>
      <c r="X46" s="99"/>
      <c r="Y46" s="99"/>
      <c r="Z46" s="100"/>
      <c r="AA46" s="79">
        <f t="shared" si="7"/>
        <v>219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33.1</v>
      </c>
      <c r="T48" s="88">
        <f t="shared" si="8"/>
        <v>34.6</v>
      </c>
      <c r="U48" s="88">
        <f t="shared" si="8"/>
        <v>99</v>
      </c>
      <c r="V48" s="88">
        <f t="shared" si="8"/>
        <v>52.3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130.53200000000001</v>
      </c>
      <c r="O51" s="88">
        <f t="shared" si="10"/>
        <v>121.063</v>
      </c>
      <c r="P51" s="88">
        <f t="shared" si="10"/>
        <v>128.27799999999999</v>
      </c>
      <c r="Q51" s="88">
        <f t="shared" si="10"/>
        <v>44.820999999999998</v>
      </c>
      <c r="R51" s="88">
        <f t="shared" si="10"/>
        <v>36.106000000000002</v>
      </c>
      <c r="S51" s="88">
        <f t="shared" si="10"/>
        <v>48.007000000000005</v>
      </c>
      <c r="T51" s="88">
        <f t="shared" si="10"/>
        <v>38.627000000000002</v>
      </c>
      <c r="U51" s="88">
        <f t="shared" si="10"/>
        <v>105.986</v>
      </c>
      <c r="V51" s="88">
        <f t="shared" si="10"/>
        <v>63.728999999999999</v>
      </c>
      <c r="W51" s="88">
        <f t="shared" si="10"/>
        <v>34.269999999999996</v>
      </c>
      <c r="X51" s="88">
        <f t="shared" si="10"/>
        <v>59.391999999999996</v>
      </c>
      <c r="Y51" s="88">
        <f t="shared" si="10"/>
        <v>60.909000000000006</v>
      </c>
      <c r="Z51" s="89" t="str">
        <f t="shared" si="10"/>
        <v/>
      </c>
      <c r="AA51" s="104">
        <f>SUM(B51:Z51)</f>
        <v>871.72000000000014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130.53200000000001</v>
      </c>
      <c r="O4" s="18">
        <v>121.063</v>
      </c>
      <c r="P4" s="18">
        <v>128.27799999999999</v>
      </c>
      <c r="Q4" s="18">
        <v>44.820999999999998</v>
      </c>
      <c r="R4" s="18">
        <v>36.153999999999996</v>
      </c>
      <c r="S4" s="18">
        <v>48.007000000000005</v>
      </c>
      <c r="T4" s="18">
        <v>38.668000000000006</v>
      </c>
      <c r="U4" s="18">
        <v>105.96900000000001</v>
      </c>
      <c r="V4" s="18">
        <v>63.753000000000007</v>
      </c>
      <c r="W4" s="18">
        <v>34.270000000000003</v>
      </c>
      <c r="X4" s="18">
        <v>59.391999999999996</v>
      </c>
      <c r="Y4" s="18">
        <v>60.909000000000006</v>
      </c>
      <c r="Z4" s="19"/>
      <c r="AA4" s="20">
        <f>SUM(B4:Z4)</f>
        <v>871.81600000000014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82.83</v>
      </c>
      <c r="O7" s="28">
        <v>82.5</v>
      </c>
      <c r="P7" s="28">
        <v>83.59</v>
      </c>
      <c r="Q7" s="28">
        <v>139.47</v>
      </c>
      <c r="R7" s="28">
        <v>166.01</v>
      </c>
      <c r="S7" s="28">
        <v>218.7</v>
      </c>
      <c r="T7" s="28">
        <v>179.14</v>
      </c>
      <c r="U7" s="28">
        <v>164.91</v>
      </c>
      <c r="V7" s="28">
        <v>149.13</v>
      </c>
      <c r="W7" s="28">
        <v>124.55</v>
      </c>
      <c r="X7" s="28">
        <v>108.54</v>
      </c>
      <c r="Y7" s="28">
        <v>107.78</v>
      </c>
      <c r="Z7" s="29"/>
      <c r="AA7" s="30">
        <f>IF(SUM(B7:Z7)&lt;&gt;0,AVERAGEIF(B7:Z7,"&lt;&gt;"""),"")</f>
        <v>133.92916666666665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13.016</v>
      </c>
      <c r="O12" s="52">
        <v>15</v>
      </c>
      <c r="P12" s="52">
        <v>8.4719999999999995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36.488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85.625999999999991</v>
      </c>
      <c r="O14" s="57">
        <v>75.228999999999999</v>
      </c>
      <c r="P14" s="57">
        <v>84.38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245.23499999999999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98.641999999999996</v>
      </c>
      <c r="O16" s="62">
        <f t="shared" si="1"/>
        <v>90.228999999999999</v>
      </c>
      <c r="P16" s="62">
        <f t="shared" si="1"/>
        <v>92.85199999999999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281.72299999999996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23.128999999999998</v>
      </c>
      <c r="O20" s="77">
        <v>22.933999999999997</v>
      </c>
      <c r="P20" s="77">
        <v>22.506</v>
      </c>
      <c r="Q20" s="77">
        <v>14.219000000000001</v>
      </c>
      <c r="R20" s="77">
        <v>6.7729999999999997</v>
      </c>
      <c r="S20" s="77">
        <v>2.5029999999999997</v>
      </c>
      <c r="T20" s="77">
        <v>6.78</v>
      </c>
      <c r="U20" s="77">
        <v>17.076999999999998</v>
      </c>
      <c r="V20" s="77">
        <v>7.2569999999999997</v>
      </c>
      <c r="W20" s="77">
        <v>6.0389999999999997</v>
      </c>
      <c r="X20" s="77">
        <v>10.993</v>
      </c>
      <c r="Y20" s="77">
        <v>9.786999999999999</v>
      </c>
      <c r="Z20" s="78"/>
      <c r="AA20" s="79">
        <f t="shared" si="2"/>
        <v>149.99699999999999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8.7609999999999992</v>
      </c>
      <c r="O21" s="81">
        <v>7.9</v>
      </c>
      <c r="P21" s="81">
        <v>12.92</v>
      </c>
      <c r="Q21" s="81">
        <v>30.601999999999997</v>
      </c>
      <c r="R21" s="81">
        <v>7.4809999999999999</v>
      </c>
      <c r="S21" s="81">
        <v>45.504000000000005</v>
      </c>
      <c r="T21" s="81">
        <v>31.888000000000002</v>
      </c>
      <c r="U21" s="81">
        <v>88.891999999999996</v>
      </c>
      <c r="V21" s="81">
        <v>56.496000000000002</v>
      </c>
      <c r="W21" s="81">
        <v>28.231000000000002</v>
      </c>
      <c r="X21" s="81">
        <v>48.399000000000001</v>
      </c>
      <c r="Y21" s="81">
        <v>51.122</v>
      </c>
      <c r="Z21" s="78"/>
      <c r="AA21" s="79">
        <f t="shared" si="2"/>
        <v>418.19600000000003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31.889999999999997</v>
      </c>
      <c r="O25" s="88">
        <f t="shared" si="3"/>
        <v>30.833999999999996</v>
      </c>
      <c r="P25" s="88">
        <f t="shared" si="3"/>
        <v>35.426000000000002</v>
      </c>
      <c r="Q25" s="88">
        <f t="shared" si="3"/>
        <v>44.820999999999998</v>
      </c>
      <c r="R25" s="88">
        <f t="shared" si="3"/>
        <v>14.254</v>
      </c>
      <c r="S25" s="88">
        <f t="shared" si="3"/>
        <v>48.007000000000005</v>
      </c>
      <c r="T25" s="88">
        <f t="shared" si="3"/>
        <v>38.667999999999999</v>
      </c>
      <c r="U25" s="88">
        <f t="shared" si="3"/>
        <v>105.96899999999999</v>
      </c>
      <c r="V25" s="88">
        <f t="shared" si="3"/>
        <v>63.753</v>
      </c>
      <c r="W25" s="88">
        <f t="shared" si="3"/>
        <v>34.270000000000003</v>
      </c>
      <c r="X25" s="88">
        <f t="shared" si="3"/>
        <v>59.392000000000003</v>
      </c>
      <c r="Y25" s="88">
        <f t="shared" si="3"/>
        <v>60.908999999999999</v>
      </c>
      <c r="Z25" s="89">
        <f t="shared" si="3"/>
        <v>0</v>
      </c>
      <c r="AA25" s="90">
        <f t="shared" si="3"/>
        <v>568.19299999999998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130.53200000000001</v>
      </c>
      <c r="O29" s="77">
        <v>121.063</v>
      </c>
      <c r="P29" s="77">
        <v>128.27799999999999</v>
      </c>
      <c r="Q29" s="77">
        <v>44.820999999999998</v>
      </c>
      <c r="R29" s="77">
        <v>14.254</v>
      </c>
      <c r="S29" s="77">
        <v>48.006999999999998</v>
      </c>
      <c r="T29" s="77">
        <v>38.667999999999999</v>
      </c>
      <c r="U29" s="77">
        <v>105.96899999999999</v>
      </c>
      <c r="V29" s="77">
        <v>63.753</v>
      </c>
      <c r="W29" s="77">
        <v>34.270000000000003</v>
      </c>
      <c r="X29" s="77">
        <v>59.392000000000003</v>
      </c>
      <c r="Y29" s="77">
        <v>60.908999999999999</v>
      </c>
      <c r="Z29" s="78"/>
      <c r="AA29" s="79">
        <f>SUM(B29:Z29)</f>
        <v>849.91600000000017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130.53200000000001</v>
      </c>
      <c r="O31" s="62">
        <f t="shared" si="4"/>
        <v>121.063</v>
      </c>
      <c r="P31" s="62">
        <f t="shared" si="4"/>
        <v>128.27799999999999</v>
      </c>
      <c r="Q31" s="62">
        <f t="shared" si="4"/>
        <v>44.820999999999998</v>
      </c>
      <c r="R31" s="62">
        <f t="shared" si="4"/>
        <v>14.254</v>
      </c>
      <c r="S31" s="62">
        <f t="shared" si="4"/>
        <v>48.006999999999998</v>
      </c>
      <c r="T31" s="62">
        <f t="shared" si="4"/>
        <v>38.667999999999999</v>
      </c>
      <c r="U31" s="62">
        <f t="shared" si="4"/>
        <v>105.96899999999999</v>
      </c>
      <c r="V31" s="62">
        <f t="shared" si="4"/>
        <v>63.753</v>
      </c>
      <c r="W31" s="62">
        <f t="shared" si="4"/>
        <v>34.270000000000003</v>
      </c>
      <c r="X31" s="62">
        <f t="shared" si="4"/>
        <v>59.392000000000003</v>
      </c>
      <c r="Y31" s="62">
        <f t="shared" si="4"/>
        <v>60.908999999999999</v>
      </c>
      <c r="Z31" s="63">
        <f t="shared" si="4"/>
        <v>0</v>
      </c>
      <c r="AA31" s="64">
        <f t="shared" si="4"/>
        <v>849.91600000000017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21.9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21.9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21.9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21.9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130.53199999999998</v>
      </c>
      <c r="O51" s="88">
        <f t="shared" si="10"/>
        <v>121.06299999999999</v>
      </c>
      <c r="P51" s="88">
        <f t="shared" si="10"/>
        <v>128.27799999999999</v>
      </c>
      <c r="Q51" s="88">
        <f t="shared" si="10"/>
        <v>44.820999999999998</v>
      </c>
      <c r="R51" s="88">
        <f t="shared" si="10"/>
        <v>36.153999999999996</v>
      </c>
      <c r="S51" s="88">
        <f t="shared" si="10"/>
        <v>48.007000000000005</v>
      </c>
      <c r="T51" s="88">
        <f t="shared" si="10"/>
        <v>38.667999999999999</v>
      </c>
      <c r="U51" s="88">
        <f t="shared" si="10"/>
        <v>105.96899999999999</v>
      </c>
      <c r="V51" s="88">
        <f t="shared" si="10"/>
        <v>63.753</v>
      </c>
      <c r="W51" s="88">
        <f t="shared" si="10"/>
        <v>34.270000000000003</v>
      </c>
      <c r="X51" s="88">
        <f t="shared" si="10"/>
        <v>59.392000000000003</v>
      </c>
      <c r="Y51" s="88">
        <f t="shared" si="10"/>
        <v>60.908999999999999</v>
      </c>
      <c r="Z51" s="89">
        <f t="shared" si="10"/>
        <v>0</v>
      </c>
      <c r="AA51" s="104">
        <f>SUM(B51:Z51)</f>
        <v>871.81600000000003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21.9</v>
      </c>
      <c r="S4" s="18">
        <v>-33.1</v>
      </c>
      <c r="T4" s="18">
        <v>-34.6</v>
      </c>
      <c r="U4" s="18">
        <v>-99</v>
      </c>
      <c r="V4" s="18">
        <v>-52.3</v>
      </c>
      <c r="W4" s="18"/>
      <c r="X4" s="18"/>
      <c r="Y4" s="18"/>
      <c r="Z4" s="19"/>
      <c r="AA4" s="111">
        <f>SUM(B4:Z4)</f>
        <v>-197.10000000000002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82.83</v>
      </c>
      <c r="O7" s="117">
        <v>82.5</v>
      </c>
      <c r="P7" s="117">
        <v>83.59</v>
      </c>
      <c r="Q7" s="117">
        <v>139.47</v>
      </c>
      <c r="R7" s="117">
        <v>166.01</v>
      </c>
      <c r="S7" s="117">
        <v>218.7</v>
      </c>
      <c r="T7" s="117">
        <v>179.14</v>
      </c>
      <c r="U7" s="117">
        <v>164.91</v>
      </c>
      <c r="V7" s="117">
        <v>149.13</v>
      </c>
      <c r="W7" s="117">
        <v>124.55</v>
      </c>
      <c r="X7" s="117">
        <v>108.54</v>
      </c>
      <c r="Y7" s="117">
        <v>107.78</v>
      </c>
      <c r="Z7" s="118"/>
      <c r="AA7" s="119">
        <f>IF(SUM(B7:Z7)&lt;&gt;0,AVERAGEIF(B7:Z7,"&lt;&gt;"""),"")</f>
        <v>133.92916666666665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33.1</v>
      </c>
      <c r="T15" s="133">
        <v>34.6</v>
      </c>
      <c r="U15" s="133">
        <v>99</v>
      </c>
      <c r="V15" s="133">
        <v>52.3</v>
      </c>
      <c r="W15" s="133"/>
      <c r="X15" s="133"/>
      <c r="Y15" s="133"/>
      <c r="Z15" s="131"/>
      <c r="AA15" s="132">
        <f t="shared" si="0"/>
        <v>219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33.1</v>
      </c>
      <c r="T16" s="135">
        <f t="shared" si="1"/>
        <v>34.6</v>
      </c>
      <c r="U16" s="135">
        <f t="shared" si="1"/>
        <v>99</v>
      </c>
      <c r="V16" s="135">
        <f t="shared" si="1"/>
        <v>52.3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21.9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21.9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2023-10-24T08:19:58Z</dcterms:created>
  <dcterms:modified xsi:type="dcterms:W3CDTF">2023-10-24T08:19:59Z</dcterms:modified>
</cp:coreProperties>
</file>