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<sst xmlns="http://schemas.openxmlformats.org/spreadsheetml/2006/main" count="117" uniqueCount="53">
  <si>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20/10/2023 11:28:39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</si>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</sst>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63-412D-89DC-6B1BA4E2482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63-412D-89DC-6B1BA4E2482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0.33</c:v>
                </c:pt>
                <c:pt idx="19">
                  <c:v>0.14200000000000002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63-412D-89DC-6B1BA4E2482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60.7</c:v>
                </c:pt>
                <c:pt idx="18">
                  <c:v>69.2</c:v>
                </c:pt>
                <c:pt idx="19">
                  <c:v>137.30000000000001</c:v>
                </c:pt>
                <c:pt idx="20">
                  <c:v>143.30000000000001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63-412D-89DC-6B1BA4E2482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75.584999999999994</c:v>
                </c:pt>
                <c:pt idx="13">
                  <c:v>73.453000000000003</c:v>
                </c:pt>
                <c:pt idx="14">
                  <c:v>82.223000000000013</c:v>
                </c:pt>
                <c:pt idx="15">
                  <c:v>86.202999999999989</c:v>
                </c:pt>
                <c:pt idx="16">
                  <c:v>69.704000000000008</c:v>
                </c:pt>
                <c:pt idx="17">
                  <c:v>1.228</c:v>
                </c:pt>
                <c:pt idx="18">
                  <c:v>0.79900000000000004</c:v>
                </c:pt>
                <c:pt idx="19">
                  <c:v>2.4489999999999998</c:v>
                </c:pt>
                <c:pt idx="20">
                  <c:v>7.2149999999999999</c:v>
                </c:pt>
                <c:pt idx="21">
                  <c:v>6.1319999999999997</c:v>
                </c:pt>
                <c:pt idx="22">
                  <c:v>5.2270000000000003</c:v>
                </c:pt>
                <c:pt idx="23">
                  <c:v>3.83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63-412D-89DC-6B1BA4E2482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63-412D-89DC-6B1BA4E2482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63-412D-89DC-6B1BA4E24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86.345999999999989</c:v>
                </c:pt>
                <c:pt idx="13">
                  <c:v>84.37700000000001</c:v>
                </c:pt>
                <c:pt idx="14">
                  <c:v>96.778000000000006</c:v>
                </c:pt>
                <c:pt idx="15">
                  <c:v>99.284999999999997</c:v>
                </c:pt>
                <c:pt idx="16">
                  <c:v>80.540999999999997</c:v>
                </c:pt>
                <c:pt idx="17">
                  <c:v>69.613</c:v>
                </c:pt>
                <c:pt idx="18">
                  <c:v>79.106000000000009</c:v>
                </c:pt>
                <c:pt idx="19">
                  <c:v>150.98699999999999</c:v>
                </c:pt>
                <c:pt idx="20">
                  <c:v>162.333</c:v>
                </c:pt>
                <c:pt idx="21">
                  <c:v>14.82</c:v>
                </c:pt>
                <c:pt idx="22">
                  <c:v>13.958</c:v>
                </c:pt>
                <c:pt idx="23">
                  <c:v>7.6890000000000001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63-412D-89DC-6B1BA4E24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67.87</c:v>
                </c:pt>
                <c:pt idx="13">
                  <c:v>63</c:v>
                </c:pt>
                <c:pt idx="14">
                  <c:v>85</c:v>
                </c:pt>
                <c:pt idx="15">
                  <c:v>101.38</c:v>
                </c:pt>
                <c:pt idx="16">
                  <c:v>83</c:v>
                </c:pt>
                <c:pt idx="17">
                  <c:v>116</c:v>
                </c:pt>
                <c:pt idx="18">
                  <c:v>140.69</c:v>
                </c:pt>
                <c:pt idx="19">
                  <c:v>145</c:v>
                </c:pt>
                <c:pt idx="20">
                  <c:v>128.49</c:v>
                </c:pt>
                <c:pt idx="21">
                  <c:v>103.11</c:v>
                </c:pt>
                <c:pt idx="22">
                  <c:v>97.28</c:v>
                </c:pt>
                <c:pt idx="23">
                  <c:v>67.819999999999993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63-412D-89DC-6B1BA4E24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86.370999999999995</v>
      </c>
      <c r="O4" s="18">
        <v>84.338000000000008</v>
      </c>
      <c r="P4" s="18">
        <v>96.798000000000016</v>
      </c>
      <c r="Q4" s="18">
        <v>99.291999999999987</v>
      </c>
      <c r="R4" s="18">
        <v>80.540999999999997</v>
      </c>
      <c r="S4" s="18">
        <v>69.658000000000001</v>
      </c>
      <c r="T4" s="18">
        <v>79.113000000000014</v>
      </c>
      <c r="U4" s="18">
        <v>151.02200000000002</v>
      </c>
      <c r="V4" s="18">
        <v>162.34900000000002</v>
      </c>
      <c r="W4" s="18">
        <v>14.819999999999999</v>
      </c>
      <c r="X4" s="18">
        <v>13.958</v>
      </c>
      <c r="Y4" s="18">
        <v>7.6890000000000001</v>
      </c>
      <c r="Z4" s="19"/>
      <c r="AA4" s="20">
        <f>SUM(B4:Z4)</f>
        <v>945.94900000000007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67.87</v>
      </c>
      <c r="O7" s="28">
        <v>63</v>
      </c>
      <c r="P7" s="28">
        <v>85</v>
      </c>
      <c r="Q7" s="28">
        <v>101.38</v>
      </c>
      <c r="R7" s="28">
        <v>83</v>
      </c>
      <c r="S7" s="28">
        <v>116</v>
      </c>
      <c r="T7" s="28">
        <v>140.69</v>
      </c>
      <c r="U7" s="28">
        <v>145</v>
      </c>
      <c r="V7" s="28">
        <v>128.49</v>
      </c>
      <c r="W7" s="28">
        <v>103.11</v>
      </c>
      <c r="X7" s="28">
        <v>97.28</v>
      </c>
      <c r="Y7" s="28">
        <v>67.819999999999993</v>
      </c>
      <c r="Z7" s="29"/>
      <c r="AA7" s="30">
        <f>IF(SUM(B7:Z7)&lt;&gt;0,AVERAGEIF(B7:Z7,"&lt;&gt;"""),"")</f>
        <v>99.886666666666656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0.33</v>
      </c>
      <c r="U12" s="52">
        <v>0.14200000000000002</v>
      </c>
      <c r="V12" s="52"/>
      <c r="W12" s="52"/>
      <c r="X12" s="52"/>
      <c r="Y12" s="52"/>
      <c r="Z12" s="53"/>
      <c r="AA12" s="54">
        <f t="shared" si="0"/>
        <v>0.47200000000000003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75.584999999999994</v>
      </c>
      <c r="O14" s="57">
        <v>73.453000000000003</v>
      </c>
      <c r="P14" s="57">
        <v>82.223000000000013</v>
      </c>
      <c r="Q14" s="57">
        <v>86.202999999999989</v>
      </c>
      <c r="R14" s="57">
        <v>69.704000000000008</v>
      </c>
      <c r="S14" s="57">
        <v>1.228</v>
      </c>
      <c r="T14" s="57">
        <v>0.79900000000000004</v>
      </c>
      <c r="U14" s="57">
        <v>2.4489999999999998</v>
      </c>
      <c r="V14" s="57">
        <v>7.2149999999999999</v>
      </c>
      <c r="W14" s="57">
        <v>6.1319999999999997</v>
      </c>
      <c r="X14" s="57">
        <v>5.2270000000000003</v>
      </c>
      <c r="Y14" s="57">
        <v>3.83</v>
      </c>
      <c r="Z14" s="58"/>
      <c r="AA14" s="59">
        <f t="shared" si="0"/>
        <v>414.04799999999994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75.584999999999994</v>
      </c>
      <c r="O16" s="62">
        <f t="shared" si="1"/>
        <v>73.453000000000003</v>
      </c>
      <c r="P16" s="62">
        <f t="shared" si="1"/>
        <v>82.223000000000013</v>
      </c>
      <c r="Q16" s="62">
        <f t="shared" si="1"/>
        <v>86.202999999999989</v>
      </c>
      <c r="R16" s="62">
        <f t="shared" si="1"/>
        <v>69.704000000000008</v>
      </c>
      <c r="S16" s="62">
        <f t="shared" si="1"/>
        <v>1.228</v>
      </c>
      <c r="T16" s="62">
        <f t="shared" si="1"/>
        <v>1.129</v>
      </c>
      <c r="U16" s="62">
        <f t="shared" si="1"/>
        <v>2.5909999999999997</v>
      </c>
      <c r="V16" s="62">
        <f t="shared" si="1"/>
        <v>7.2149999999999999</v>
      </c>
      <c r="W16" s="62">
        <f t="shared" si="1"/>
        <v>6.1319999999999997</v>
      </c>
      <c r="X16" s="62">
        <f t="shared" si="1"/>
        <v>5.2270000000000003</v>
      </c>
      <c r="Y16" s="62">
        <f t="shared" si="1"/>
        <v>3.83</v>
      </c>
      <c r="Z16" s="63" t="str">
        <f t="shared" si="1"/>
        <v/>
      </c>
      <c r="AA16" s="64">
        <f>SUM(AA10:AA15)</f>
        <v>414.51999999999992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5.2060000000000004</v>
      </c>
      <c r="O20" s="77">
        <v>5.12</v>
      </c>
      <c r="P20" s="77">
        <v>5.7190000000000003</v>
      </c>
      <c r="Q20" s="77">
        <v>5.4729999999999999</v>
      </c>
      <c r="R20" s="77">
        <v>5.3140000000000001</v>
      </c>
      <c r="S20" s="77">
        <v>5.2919999999999998</v>
      </c>
      <c r="T20" s="77">
        <v>5.34</v>
      </c>
      <c r="U20" s="77">
        <v>5.3149999999999995</v>
      </c>
      <c r="V20" s="77">
        <v>6.1710000000000012</v>
      </c>
      <c r="W20" s="77">
        <v>3.9180000000000001</v>
      </c>
      <c r="X20" s="77">
        <v>3.774</v>
      </c>
      <c r="Y20" s="77">
        <v>3.6909999999999998</v>
      </c>
      <c r="Z20" s="78"/>
      <c r="AA20" s="79">
        <f t="shared" si="2"/>
        <v>60.332999999999998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5.58</v>
      </c>
      <c r="O21" s="81">
        <v>5.7649999999999997</v>
      </c>
      <c r="P21" s="81">
        <v>8.8559999999999999</v>
      </c>
      <c r="Q21" s="81">
        <v>7.6159999999999997</v>
      </c>
      <c r="R21" s="81">
        <v>5.5229999999999997</v>
      </c>
      <c r="S21" s="81">
        <v>2.4380000000000002</v>
      </c>
      <c r="T21" s="81">
        <v>3.444</v>
      </c>
      <c r="U21" s="81">
        <v>5.8159999999999998</v>
      </c>
      <c r="V21" s="81">
        <v>5.6630000000000003</v>
      </c>
      <c r="W21" s="81">
        <v>4.7699999999999996</v>
      </c>
      <c r="X21" s="81">
        <v>4.9570000000000007</v>
      </c>
      <c r="Y21" s="81">
        <v>0.16800000000000001</v>
      </c>
      <c r="Z21" s="78"/>
      <c r="AA21" s="79">
        <f t="shared" si="2"/>
        <v>60.596000000000004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10.786000000000001</v>
      </c>
      <c r="O25" s="88">
        <f t="shared" si="3"/>
        <v>10.885</v>
      </c>
      <c r="P25" s="88">
        <f t="shared" si="3"/>
        <v>14.574999999999999</v>
      </c>
      <c r="Q25" s="88">
        <f t="shared" si="3"/>
        <v>13.088999999999999</v>
      </c>
      <c r="R25" s="88">
        <f t="shared" si="3"/>
        <v>10.837</v>
      </c>
      <c r="S25" s="88">
        <f t="shared" si="3"/>
        <v>7.73</v>
      </c>
      <c r="T25" s="88">
        <f t="shared" si="3"/>
        <v>8.7839999999999989</v>
      </c>
      <c r="U25" s="88">
        <f t="shared" si="3"/>
        <v>11.131</v>
      </c>
      <c r="V25" s="88">
        <f t="shared" si="3"/>
        <v>11.834000000000001</v>
      </c>
      <c r="W25" s="88">
        <f t="shared" si="3"/>
        <v>8.6879999999999988</v>
      </c>
      <c r="X25" s="88">
        <f t="shared" si="3"/>
        <v>8.7310000000000016</v>
      </c>
      <c r="Y25" s="88">
        <f t="shared" si="3"/>
        <v>3.859</v>
      </c>
      <c r="Z25" s="89" t="str">
        <f t="shared" si="3"/>
        <v/>
      </c>
      <c r="AA25" s="90">
        <f>SUM(AA19:AA24)</f>
        <v>120.929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86.370999999999995</v>
      </c>
      <c r="O29" s="77">
        <v>84.337999999999994</v>
      </c>
      <c r="P29" s="77">
        <v>96.798000000000002</v>
      </c>
      <c r="Q29" s="77">
        <v>99.292000000000002</v>
      </c>
      <c r="R29" s="77">
        <v>80.540999999999997</v>
      </c>
      <c r="S29" s="77">
        <v>8.9580000000000002</v>
      </c>
      <c r="T29" s="77">
        <v>9.9130000000000003</v>
      </c>
      <c r="U29" s="77">
        <v>13.722</v>
      </c>
      <c r="V29" s="77">
        <v>19.048999999999999</v>
      </c>
      <c r="W29" s="77">
        <v>14.82</v>
      </c>
      <c r="X29" s="77">
        <v>13.958</v>
      </c>
      <c r="Y29" s="77">
        <v>7.6890000000000001</v>
      </c>
      <c r="Z29" s="78"/>
      <c r="AA29" s="79">
        <f>SUM(B29:Z29)</f>
        <v>535.44899999999996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86.370999999999995</v>
      </c>
      <c r="O31" s="62">
        <f t="shared" si="4"/>
        <v>84.337999999999994</v>
      </c>
      <c r="P31" s="62">
        <f t="shared" si="4"/>
        <v>96.798000000000002</v>
      </c>
      <c r="Q31" s="62">
        <f t="shared" si="4"/>
        <v>99.292000000000002</v>
      </c>
      <c r="R31" s="62">
        <f t="shared" si="4"/>
        <v>80.540999999999997</v>
      </c>
      <c r="S31" s="62">
        <f t="shared" si="4"/>
        <v>8.9580000000000002</v>
      </c>
      <c r="T31" s="62">
        <f t="shared" si="4"/>
        <v>9.9130000000000003</v>
      </c>
      <c r="U31" s="62">
        <f t="shared" si="4"/>
        <v>13.722</v>
      </c>
      <c r="V31" s="62">
        <f t="shared" si="4"/>
        <v>19.048999999999999</v>
      </c>
      <c r="W31" s="62">
        <f t="shared" si="4"/>
        <v>14.82</v>
      </c>
      <c r="X31" s="62">
        <f t="shared" si="4"/>
        <v>13.958</v>
      </c>
      <c r="Y31" s="62">
        <f t="shared" si="4"/>
        <v>7.6890000000000001</v>
      </c>
      <c r="Z31" s="63" t="str">
        <f t="shared" si="4"/>
        <v/>
      </c>
      <c r="AA31" s="64">
        <f>SUM(AA28:AA30)</f>
        <v>535.44899999999996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60.7</v>
      </c>
      <c r="T38" s="99">
        <v>69.2</v>
      </c>
      <c r="U38" s="99">
        <v>137.30000000000001</v>
      </c>
      <c r="V38" s="99">
        <v>143.30000000000001</v>
      </c>
      <c r="W38" s="99"/>
      <c r="X38" s="99"/>
      <c r="Y38" s="99"/>
      <c r="Z38" s="100"/>
      <c r="AA38" s="79">
        <f t="shared" si="5"/>
        <v>410.50000000000006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60.7</v>
      </c>
      <c r="T39" s="88">
        <f t="shared" si="6"/>
        <v>69.2</v>
      </c>
      <c r="U39" s="88">
        <f t="shared" si="6"/>
        <v>137.30000000000001</v>
      </c>
      <c r="V39" s="88">
        <f t="shared" si="6"/>
        <v>143.30000000000001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410.50000000000006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60.7</v>
      </c>
      <c r="T46" s="99">
        <v>69.2</v>
      </c>
      <c r="U46" s="99">
        <v>137.30000000000001</v>
      </c>
      <c r="V46" s="99">
        <v>143.30000000000001</v>
      </c>
      <c r="W46" s="99"/>
      <c r="X46" s="99"/>
      <c r="Y46" s="99"/>
      <c r="Z46" s="100"/>
      <c r="AA46" s="79">
        <f t="shared" si="7"/>
        <v>410.50000000000006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60.7</v>
      </c>
      <c r="T48" s="88">
        <f t="shared" si="8"/>
        <v>69.2</v>
      </c>
      <c r="U48" s="88">
        <f t="shared" si="8"/>
        <v>137.30000000000001</v>
      </c>
      <c r="V48" s="88">
        <f t="shared" si="8"/>
        <v>143.30000000000001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410.50000000000006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86.370999999999995</v>
      </c>
      <c r="O51" s="88">
        <f t="shared" si="10"/>
        <v>84.338000000000008</v>
      </c>
      <c r="P51" s="88">
        <f t="shared" si="10"/>
        <v>96.798000000000016</v>
      </c>
      <c r="Q51" s="88">
        <f t="shared" si="10"/>
        <v>99.291999999999987</v>
      </c>
      <c r="R51" s="88">
        <f t="shared" si="10"/>
        <v>80.541000000000011</v>
      </c>
      <c r="S51" s="88">
        <f t="shared" si="10"/>
        <v>69.658000000000001</v>
      </c>
      <c r="T51" s="88">
        <f t="shared" si="10"/>
        <v>79.113</v>
      </c>
      <c r="U51" s="88">
        <f t="shared" si="10"/>
        <v>151.02200000000002</v>
      </c>
      <c r="V51" s="88">
        <f t="shared" si="10"/>
        <v>162.34900000000002</v>
      </c>
      <c r="W51" s="88">
        <f t="shared" si="10"/>
        <v>14.819999999999999</v>
      </c>
      <c r="X51" s="88">
        <f t="shared" si="10"/>
        <v>13.958000000000002</v>
      </c>
      <c r="Y51" s="88">
        <f t="shared" si="10"/>
        <v>7.6890000000000001</v>
      </c>
      <c r="Z51" s="89" t="str">
        <f t="shared" si="10"/>
        <v/>
      </c>
      <c r="AA51" s="104">
        <f>SUM(B51:Z51)</f>
        <v>945.94899999999996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86.345999999999989</v>
      </c>
      <c r="O4" s="18">
        <v>84.37700000000001</v>
      </c>
      <c r="P4" s="18">
        <v>96.778000000000006</v>
      </c>
      <c r="Q4" s="18">
        <v>99.284999999999997</v>
      </c>
      <c r="R4" s="18">
        <v>80.540999999999997</v>
      </c>
      <c r="S4" s="18">
        <v>69.613</v>
      </c>
      <c r="T4" s="18">
        <v>79.106000000000009</v>
      </c>
      <c r="U4" s="18">
        <v>150.98699999999999</v>
      </c>
      <c r="V4" s="18">
        <v>162.333</v>
      </c>
      <c r="W4" s="18">
        <v>14.82</v>
      </c>
      <c r="X4" s="18">
        <v>13.958</v>
      </c>
      <c r="Y4" s="18">
        <v>7.6890000000000001</v>
      </c>
      <c r="Z4" s="19"/>
      <c r="AA4" s="20">
        <f>SUM(B4:Z4)</f>
        <v>945.83299999999997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67.87</v>
      </c>
      <c r="O7" s="28">
        <v>63</v>
      </c>
      <c r="P7" s="28">
        <v>85</v>
      </c>
      <c r="Q7" s="28">
        <v>101.38</v>
      </c>
      <c r="R7" s="28">
        <v>83</v>
      </c>
      <c r="S7" s="28">
        <v>116</v>
      </c>
      <c r="T7" s="28">
        <v>140.69</v>
      </c>
      <c r="U7" s="28">
        <v>145</v>
      </c>
      <c r="V7" s="28">
        <v>128.49</v>
      </c>
      <c r="W7" s="28">
        <v>103.11</v>
      </c>
      <c r="X7" s="28">
        <v>97.28</v>
      </c>
      <c r="Y7" s="28">
        <v>67.819999999999993</v>
      </c>
      <c r="Z7" s="29"/>
      <c r="AA7" s="30">
        <f>IF(SUM(B7:Z7)&lt;&gt;0,AVERAGEIF(B7:Z7,"&lt;&gt;"""),"")</f>
        <v>99.886666666666656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1.7250000000000001</v>
      </c>
      <c r="T10" s="42">
        <v>37.200000000000003</v>
      </c>
      <c r="U10" s="42">
        <v>134.27099999999999</v>
      </c>
      <c r="V10" s="42">
        <v>125.834</v>
      </c>
      <c r="W10" s="42">
        <v>12.581</v>
      </c>
      <c r="X10" s="42">
        <v>13.958</v>
      </c>
      <c r="Y10" s="42"/>
      <c r="Z10" s="43"/>
      <c r="AA10" s="44">
        <f t="shared" ref="AA10:AA15" si="0">SUM(B10:Z10)</f>
        <v>325.56900000000002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2.08</v>
      </c>
      <c r="O14" s="57">
        <v>2.214</v>
      </c>
      <c r="P14" s="57">
        <v>4.5720000000000001</v>
      </c>
      <c r="Q14" s="57"/>
      <c r="R14" s="57">
        <v>9.7620000000000005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18.628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2.08</v>
      </c>
      <c r="O16" s="62">
        <f t="shared" si="1"/>
        <v>2.214</v>
      </c>
      <c r="P16" s="62">
        <f t="shared" si="1"/>
        <v>4.5720000000000001</v>
      </c>
      <c r="Q16" s="62">
        <f t="shared" si="1"/>
        <v>0</v>
      </c>
      <c r="R16" s="62">
        <f t="shared" si="1"/>
        <v>9.7620000000000005</v>
      </c>
      <c r="S16" s="62">
        <f t="shared" si="1"/>
        <v>1.7250000000000001</v>
      </c>
      <c r="T16" s="62">
        <f t="shared" si="1"/>
        <v>37.200000000000003</v>
      </c>
      <c r="U16" s="62">
        <f t="shared" si="1"/>
        <v>134.27099999999999</v>
      </c>
      <c r="V16" s="62">
        <f t="shared" si="1"/>
        <v>125.834</v>
      </c>
      <c r="W16" s="62">
        <f t="shared" si="1"/>
        <v>12.581</v>
      </c>
      <c r="X16" s="62">
        <f t="shared" si="1"/>
        <v>13.958</v>
      </c>
      <c r="Y16" s="62">
        <f t="shared" si="1"/>
        <v>0</v>
      </c>
      <c r="Z16" s="63" t="str">
        <f t="shared" si="1"/>
        <v/>
      </c>
      <c r="AA16" s="64">
        <f>SUM(AA10:AA15)</f>
        <v>344.197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</v>
      </c>
      <c r="O20" s="77">
        <v>10.29</v>
      </c>
      <c r="P20" s="77">
        <v>2</v>
      </c>
      <c r="Q20" s="77">
        <v>0.96699999999999997</v>
      </c>
      <c r="R20" s="77">
        <v>4.9380000000000006</v>
      </c>
      <c r="S20" s="77">
        <v>16.621000000000002</v>
      </c>
      <c r="T20" s="77">
        <v>8.9830000000000005</v>
      </c>
      <c r="U20" s="77">
        <v>12</v>
      </c>
      <c r="V20" s="77"/>
      <c r="W20" s="77"/>
      <c r="X20" s="77"/>
      <c r="Y20" s="77"/>
      <c r="Z20" s="78"/>
      <c r="AA20" s="79">
        <f t="shared" si="2"/>
        <v>66.099000000000004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60.366</v>
      </c>
      <c r="O21" s="81">
        <v>62.173000000000002</v>
      </c>
      <c r="P21" s="81">
        <v>61.406000000000006</v>
      </c>
      <c r="Q21" s="81">
        <v>30.518000000000001</v>
      </c>
      <c r="R21" s="81">
        <v>61.041000000000004</v>
      </c>
      <c r="S21" s="81">
        <v>51.267000000000003</v>
      </c>
      <c r="T21" s="81">
        <v>32.923000000000002</v>
      </c>
      <c r="U21" s="81">
        <v>4.7159999999999993</v>
      </c>
      <c r="V21" s="81">
        <v>36.498999999999995</v>
      </c>
      <c r="W21" s="81">
        <v>2.2389999999999999</v>
      </c>
      <c r="X21" s="81"/>
      <c r="Y21" s="81">
        <v>7.6890000000000001</v>
      </c>
      <c r="Z21" s="78"/>
      <c r="AA21" s="79">
        <f t="shared" si="2"/>
        <v>410.83699999999999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70.665999999999997</v>
      </c>
      <c r="O25" s="88">
        <f t="shared" si="3"/>
        <v>72.462999999999994</v>
      </c>
      <c r="P25" s="88">
        <f t="shared" si="3"/>
        <v>63.406000000000006</v>
      </c>
      <c r="Q25" s="88">
        <f t="shared" si="3"/>
        <v>31.484999999999999</v>
      </c>
      <c r="R25" s="88">
        <f t="shared" si="3"/>
        <v>65.978999999999999</v>
      </c>
      <c r="S25" s="88">
        <f t="shared" si="3"/>
        <v>67.888000000000005</v>
      </c>
      <c r="T25" s="88">
        <f t="shared" si="3"/>
        <v>41.906000000000006</v>
      </c>
      <c r="U25" s="88">
        <f t="shared" si="3"/>
        <v>16.716000000000001</v>
      </c>
      <c r="V25" s="88">
        <f t="shared" si="3"/>
        <v>36.498999999999995</v>
      </c>
      <c r="W25" s="88">
        <f t="shared" si="3"/>
        <v>2.2389999999999999</v>
      </c>
      <c r="X25" s="88">
        <f t="shared" si="3"/>
        <v>0</v>
      </c>
      <c r="Y25" s="88">
        <f t="shared" si="3"/>
        <v>7.6890000000000001</v>
      </c>
      <c r="Z25" s="89">
        <f t="shared" si="3"/>
        <v>0</v>
      </c>
      <c r="AA25" s="90">
        <f t="shared" si="3"/>
        <v>476.93599999999998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72.745999999999995</v>
      </c>
      <c r="O29" s="77">
        <v>74.677000000000007</v>
      </c>
      <c r="P29" s="77">
        <v>67.977999999999994</v>
      </c>
      <c r="Q29" s="77">
        <v>31.484999999999999</v>
      </c>
      <c r="R29" s="77">
        <v>75.741</v>
      </c>
      <c r="S29" s="77">
        <v>69.613</v>
      </c>
      <c r="T29" s="77">
        <v>79.105999999999995</v>
      </c>
      <c r="U29" s="77">
        <v>150.98699999999999</v>
      </c>
      <c r="V29" s="77">
        <v>162.333</v>
      </c>
      <c r="W29" s="77">
        <v>14.82</v>
      </c>
      <c r="X29" s="77">
        <v>13.958</v>
      </c>
      <c r="Y29" s="77">
        <v>7.6890000000000001</v>
      </c>
      <c r="Z29" s="78"/>
      <c r="AA29" s="79">
        <f>SUM(B29:Z29)</f>
        <v>821.13299999999992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72.745999999999995</v>
      </c>
      <c r="O31" s="62">
        <f t="shared" si="4"/>
        <v>74.677000000000007</v>
      </c>
      <c r="P31" s="62">
        <f t="shared" si="4"/>
        <v>67.977999999999994</v>
      </c>
      <c r="Q31" s="62">
        <f t="shared" si="4"/>
        <v>31.484999999999999</v>
      </c>
      <c r="R31" s="62">
        <f t="shared" si="4"/>
        <v>75.741</v>
      </c>
      <c r="S31" s="62">
        <f t="shared" si="4"/>
        <v>69.613</v>
      </c>
      <c r="T31" s="62">
        <f t="shared" si="4"/>
        <v>79.105999999999995</v>
      </c>
      <c r="U31" s="62">
        <f t="shared" si="4"/>
        <v>150.98699999999999</v>
      </c>
      <c r="V31" s="62">
        <f t="shared" si="4"/>
        <v>162.333</v>
      </c>
      <c r="W31" s="62">
        <f t="shared" si="4"/>
        <v>14.82</v>
      </c>
      <c r="X31" s="62">
        <f t="shared" si="4"/>
        <v>13.958</v>
      </c>
      <c r="Y31" s="62">
        <f t="shared" si="4"/>
        <v>7.6890000000000001</v>
      </c>
      <c r="Z31" s="63">
        <f t="shared" si="4"/>
        <v>0</v>
      </c>
      <c r="AA31" s="64">
        <f t="shared" si="4"/>
        <v>821.13299999999992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13.6</v>
      </c>
      <c r="O38" s="99">
        <v>9.6999999999999993</v>
      </c>
      <c r="P38" s="99">
        <v>28.8</v>
      </c>
      <c r="Q38" s="99">
        <v>67.8</v>
      </c>
      <c r="R38" s="99">
        <v>4.8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124.69999999999999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13.6</v>
      </c>
      <c r="O39" s="88">
        <f t="shared" si="6"/>
        <v>9.6999999999999993</v>
      </c>
      <c r="P39" s="88">
        <f t="shared" si="6"/>
        <v>28.8</v>
      </c>
      <c r="Q39" s="88">
        <f t="shared" si="6"/>
        <v>67.8</v>
      </c>
      <c r="R39" s="88">
        <f t="shared" si="6"/>
        <v>4.8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124.69999999999999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13.6</v>
      </c>
      <c r="O46" s="99">
        <v>9.6999999999999993</v>
      </c>
      <c r="P46" s="99">
        <v>28.8</v>
      </c>
      <c r="Q46" s="99">
        <v>67.8</v>
      </c>
      <c r="R46" s="99">
        <v>4.8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124.69999999999999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13.6</v>
      </c>
      <c r="O48" s="88">
        <f t="shared" si="8"/>
        <v>9.6999999999999993</v>
      </c>
      <c r="P48" s="88">
        <f t="shared" si="8"/>
        <v>28.8</v>
      </c>
      <c r="Q48" s="88">
        <f t="shared" si="8"/>
        <v>67.8</v>
      </c>
      <c r="R48" s="88">
        <f t="shared" si="8"/>
        <v>4.8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124.69999999999999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86.345999999999989</v>
      </c>
      <c r="O51" s="88">
        <f t="shared" si="10"/>
        <v>84.376999999999995</v>
      </c>
      <c r="P51" s="88">
        <f t="shared" si="10"/>
        <v>96.778000000000006</v>
      </c>
      <c r="Q51" s="88">
        <f t="shared" si="10"/>
        <v>99.284999999999997</v>
      </c>
      <c r="R51" s="88">
        <f t="shared" si="10"/>
        <v>80.540999999999997</v>
      </c>
      <c r="S51" s="88">
        <f t="shared" si="10"/>
        <v>69.613</v>
      </c>
      <c r="T51" s="88">
        <f t="shared" si="10"/>
        <v>79.106000000000009</v>
      </c>
      <c r="U51" s="88">
        <f t="shared" si="10"/>
        <v>150.98699999999999</v>
      </c>
      <c r="V51" s="88">
        <f t="shared" si="10"/>
        <v>162.333</v>
      </c>
      <c r="W51" s="88">
        <f t="shared" si="10"/>
        <v>14.82</v>
      </c>
      <c r="X51" s="88">
        <f t="shared" si="10"/>
        <v>13.958</v>
      </c>
      <c r="Y51" s="88">
        <f t="shared" si="10"/>
        <v>7.6890000000000001</v>
      </c>
      <c r="Z51" s="89">
        <f t="shared" si="10"/>
        <v>0</v>
      </c>
      <c r="AA51" s="104">
        <f>SUM(B51:Z51)</f>
        <v>945.83299999999986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</v>
      </c>
      <c r="O4" s="18">
        <v>9.6999999999999993</v>
      </c>
      <c r="P4" s="18">
        <v>28.8</v>
      </c>
      <c r="Q4" s="18">
        <v>67.8</v>
      </c>
      <c r="R4" s="18">
        <v>4.8</v>
      </c>
      <c r="S4" s="18">
        <v>-60.7</v>
      </c>
      <c r="T4" s="18">
        <v>-69.2</v>
      </c>
      <c r="U4" s="18">
        <v>-137.30000000000001</v>
      </c>
      <c r="V4" s="18">
        <v>-143.30000000000001</v>
      </c>
      <c r="W4" s="18"/>
      <c r="X4" s="18"/>
      <c r="Y4" s="18"/>
      <c r="Z4" s="19"/>
      <c r="AA4" s="111">
        <f>SUM(B4:Z4)</f>
        <v>-285.80000000000007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67.87</v>
      </c>
      <c r="O7" s="117">
        <v>63</v>
      </c>
      <c r="P7" s="117">
        <v>85</v>
      </c>
      <c r="Q7" s="117">
        <v>101.38</v>
      </c>
      <c r="R7" s="117">
        <v>83</v>
      </c>
      <c r="S7" s="117">
        <v>116</v>
      </c>
      <c r="T7" s="117">
        <v>140.69</v>
      </c>
      <c r="U7" s="117">
        <v>145</v>
      </c>
      <c r="V7" s="117">
        <v>128.49</v>
      </c>
      <c r="W7" s="117">
        <v>103.11</v>
      </c>
      <c r="X7" s="117">
        <v>97.28</v>
      </c>
      <c r="Y7" s="117">
        <v>67.819999999999993</v>
      </c>
      <c r="Z7" s="118"/>
      <c r="AA7" s="119">
        <f>IF(SUM(B7:Z7)&lt;&gt;0,AVERAGEIF(B7:Z7,"&lt;&gt;"""),"")</f>
        <v>99.886666666666656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60.7</v>
      </c>
      <c r="T15" s="133">
        <v>69.2</v>
      </c>
      <c r="U15" s="133">
        <v>137.30000000000001</v>
      </c>
      <c r="V15" s="133">
        <v>143.30000000000001</v>
      </c>
      <c r="W15" s="133"/>
      <c r="X15" s="133"/>
      <c r="Y15" s="133"/>
      <c r="Z15" s="131"/>
      <c r="AA15" s="132">
        <f t="shared" si="0"/>
        <v>410.50000000000006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60.7</v>
      </c>
      <c r="T16" s="135">
        <f t="shared" si="1"/>
        <v>69.2</v>
      </c>
      <c r="U16" s="135">
        <f t="shared" si="1"/>
        <v>137.30000000000001</v>
      </c>
      <c r="V16" s="135">
        <f t="shared" si="1"/>
        <v>143.30000000000001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410.50000000000006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13.6</v>
      </c>
      <c r="O23" s="133">
        <v>9.6999999999999993</v>
      </c>
      <c r="P23" s="133">
        <v>28.8</v>
      </c>
      <c r="Q23" s="133">
        <v>67.8</v>
      </c>
      <c r="R23" s="133">
        <v>4.8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124.69999999999999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13.6</v>
      </c>
      <c r="O24" s="135">
        <f t="shared" si="3"/>
        <v>9.6999999999999993</v>
      </c>
      <c r="P24" s="135">
        <f t="shared" si="3"/>
        <v>28.8</v>
      </c>
      <c r="Q24" s="135">
        <f t="shared" si="3"/>
        <v>67.8</v>
      </c>
      <c r="R24" s="135">
        <f t="shared" si="3"/>
        <v>4.8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124.69999999999999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2023-10-20T08:28:39Z</dcterms:created>
  <dcterms:modified xsi:type="dcterms:W3CDTF">2023-10-20T08:28:40Z</dcterms:modified>
</cp:coreProperties>
</file>