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<sst xmlns="http://schemas.openxmlformats.org/spreadsheetml/2006/main" count="117" uniqueCount="53">
  <si>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19/10/2023 11:28:43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</si>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</sst>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5FF-4FE5-AE22-3A1D3853946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5FF-4FE5-AE22-3A1D3853946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14.125999999999999</c:v>
                </c:pt>
                <c:pt idx="14">
                  <c:v>11.090999999999999</c:v>
                </c:pt>
                <c:pt idx="15">
                  <c:v>33.951999999999998</c:v>
                </c:pt>
                <c:pt idx="23">
                  <c:v>6.9089999999999998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FF-4FE5-AE22-3A1D3853946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14.1</c:v>
                </c:pt>
                <c:pt idx="13">
                  <c:v>0</c:v>
                </c:pt>
                <c:pt idx="14">
                  <c:v>0.5</c:v>
                </c:pt>
                <c:pt idx="15">
                  <c:v>0</c:v>
                </c:pt>
                <c:pt idx="16">
                  <c:v>0</c:v>
                </c:pt>
                <c:pt idx="17">
                  <c:v>18</c:v>
                </c:pt>
                <c:pt idx="18">
                  <c:v>59.1</c:v>
                </c:pt>
                <c:pt idx="19">
                  <c:v>13.2</c:v>
                </c:pt>
                <c:pt idx="20">
                  <c:v>54.3</c:v>
                </c:pt>
                <c:pt idx="21">
                  <c:v>2.5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FF-4FE5-AE22-3A1D3853946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2.879</c:v>
                </c:pt>
                <c:pt idx="13">
                  <c:v>2.718</c:v>
                </c:pt>
                <c:pt idx="14">
                  <c:v>2.1320000000000001</c:v>
                </c:pt>
                <c:pt idx="15">
                  <c:v>0.77900000000000003</c:v>
                </c:pt>
                <c:pt idx="16">
                  <c:v>3.9180000000000001</c:v>
                </c:pt>
                <c:pt idx="17">
                  <c:v>0.746</c:v>
                </c:pt>
                <c:pt idx="18">
                  <c:v>8.3719999999999999</c:v>
                </c:pt>
                <c:pt idx="19">
                  <c:v>11.558999999999999</c:v>
                </c:pt>
                <c:pt idx="20">
                  <c:v>8.3390000000000004</c:v>
                </c:pt>
                <c:pt idx="21">
                  <c:v>3.48</c:v>
                </c:pt>
                <c:pt idx="22">
                  <c:v>12.711</c:v>
                </c:pt>
                <c:pt idx="23">
                  <c:v>10.333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5FF-4FE5-AE22-3A1D3853946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5FF-4FE5-AE22-3A1D3853946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5FF-4FE5-AE22-3A1D38539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17.523</c:v>
                </c:pt>
                <c:pt idx="13">
                  <c:v>17.643999999999998</c:v>
                </c:pt>
                <c:pt idx="14">
                  <c:v>13.799000000000001</c:v>
                </c:pt>
                <c:pt idx="15">
                  <c:v>34.978999999999992</c:v>
                </c:pt>
                <c:pt idx="16">
                  <c:v>4.6690000000000005</c:v>
                </c:pt>
                <c:pt idx="17">
                  <c:v>22.864999999999998</c:v>
                </c:pt>
                <c:pt idx="18">
                  <c:v>67.524000000000001</c:v>
                </c:pt>
                <c:pt idx="19">
                  <c:v>26.597999999999999</c:v>
                </c:pt>
                <c:pt idx="20">
                  <c:v>63.602000000000004</c:v>
                </c:pt>
                <c:pt idx="21">
                  <c:v>6</c:v>
                </c:pt>
                <c:pt idx="22">
                  <c:v>27.893999999999998</c:v>
                </c:pt>
                <c:pt idx="23">
                  <c:v>19.663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5FF-4FE5-AE22-3A1D38539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144.08000000000001</c:v>
                </c:pt>
                <c:pt idx="13">
                  <c:v>119.19</c:v>
                </c:pt>
                <c:pt idx="14">
                  <c:v>144.47</c:v>
                </c:pt>
                <c:pt idx="15">
                  <c:v>122.25</c:v>
                </c:pt>
                <c:pt idx="16">
                  <c:v>168.47</c:v>
                </c:pt>
                <c:pt idx="17">
                  <c:v>159</c:v>
                </c:pt>
                <c:pt idx="18">
                  <c:v>171.89</c:v>
                </c:pt>
                <c:pt idx="19">
                  <c:v>169.92</c:v>
                </c:pt>
                <c:pt idx="20">
                  <c:v>150</c:v>
                </c:pt>
                <c:pt idx="21">
                  <c:v>159</c:v>
                </c:pt>
                <c:pt idx="22">
                  <c:v>99.15</c:v>
                </c:pt>
                <c:pt idx="23">
                  <c:v>114.78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5FF-4FE5-AE22-3A1D38539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17.5</v>
      </c>
      <c r="O4" s="18">
        <v>17.644000000000002</v>
      </c>
      <c r="P4" s="18">
        <v>13.817</v>
      </c>
      <c r="Q4" s="18">
        <v>34.979000000000006</v>
      </c>
      <c r="R4" s="18">
        <v>4.6689999999999996</v>
      </c>
      <c r="S4" s="18">
        <v>22.841999999999999</v>
      </c>
      <c r="T4" s="18">
        <v>67.50800000000001</v>
      </c>
      <c r="U4" s="18">
        <v>26.62</v>
      </c>
      <c r="V4" s="18">
        <v>63.646999999999998</v>
      </c>
      <c r="W4" s="18">
        <v>6.0009999999999994</v>
      </c>
      <c r="X4" s="18">
        <v>27.893999999999998</v>
      </c>
      <c r="Y4" s="18">
        <v>19.663</v>
      </c>
      <c r="Z4" s="19"/>
      <c r="AA4" s="20">
        <f>SUM(B4:Z4)</f>
        <v>322.78399999999999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144.08000000000001</v>
      </c>
      <c r="O7" s="28">
        <v>119.19</v>
      </c>
      <c r="P7" s="28">
        <v>144.47</v>
      </c>
      <c r="Q7" s="28">
        <v>122.25</v>
      </c>
      <c r="R7" s="28">
        <v>168.47</v>
      </c>
      <c r="S7" s="28">
        <v>159</v>
      </c>
      <c r="T7" s="28">
        <v>171.89</v>
      </c>
      <c r="U7" s="28">
        <v>169.92</v>
      </c>
      <c r="V7" s="28">
        <v>150</v>
      </c>
      <c r="W7" s="28">
        <v>159</v>
      </c>
      <c r="X7" s="28">
        <v>99.15</v>
      </c>
      <c r="Y7" s="28">
        <v>114.78</v>
      </c>
      <c r="Z7" s="29"/>
      <c r="AA7" s="30">
        <f>IF(SUM(B7:Z7)&lt;&gt;0,AVERAGEIF(B7:Z7,"&lt;&gt;"""),"")</f>
        <v>143.51666666666668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14.125999999999999</v>
      </c>
      <c r="P12" s="52">
        <v>11.090999999999999</v>
      </c>
      <c r="Q12" s="52">
        <v>33.951999999999998</v>
      </c>
      <c r="R12" s="52"/>
      <c r="S12" s="52"/>
      <c r="T12" s="52"/>
      <c r="U12" s="52"/>
      <c r="V12" s="52"/>
      <c r="W12" s="52"/>
      <c r="X12" s="52"/>
      <c r="Y12" s="52">
        <v>6.9089999999999998</v>
      </c>
      <c r="Z12" s="53"/>
      <c r="AA12" s="54">
        <f t="shared" si="0"/>
        <v>66.078000000000003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2.879</v>
      </c>
      <c r="O14" s="57">
        <v>2.718</v>
      </c>
      <c r="P14" s="57">
        <v>2.1320000000000001</v>
      </c>
      <c r="Q14" s="57">
        <v>0.77900000000000003</v>
      </c>
      <c r="R14" s="57">
        <v>3.9180000000000001</v>
      </c>
      <c r="S14" s="57">
        <v>0.746</v>
      </c>
      <c r="T14" s="57">
        <v>8.3719999999999999</v>
      </c>
      <c r="U14" s="57">
        <v>11.558999999999999</v>
      </c>
      <c r="V14" s="57">
        <v>8.3390000000000004</v>
      </c>
      <c r="W14" s="57">
        <v>3.48</v>
      </c>
      <c r="X14" s="57">
        <v>12.711</v>
      </c>
      <c r="Y14" s="57">
        <v>10.333</v>
      </c>
      <c r="Z14" s="58"/>
      <c r="AA14" s="59">
        <f t="shared" si="0"/>
        <v>67.965999999999994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2.879</v>
      </c>
      <c r="O16" s="62">
        <f t="shared" si="1"/>
        <v>16.844000000000001</v>
      </c>
      <c r="P16" s="62">
        <f t="shared" si="1"/>
        <v>13.222999999999999</v>
      </c>
      <c r="Q16" s="62">
        <f t="shared" si="1"/>
        <v>34.731000000000002</v>
      </c>
      <c r="R16" s="62">
        <f t="shared" si="1"/>
        <v>3.9180000000000001</v>
      </c>
      <c r="S16" s="62">
        <f t="shared" si="1"/>
        <v>0.746</v>
      </c>
      <c r="T16" s="62">
        <f t="shared" si="1"/>
        <v>8.3719999999999999</v>
      </c>
      <c r="U16" s="62">
        <f t="shared" si="1"/>
        <v>11.558999999999999</v>
      </c>
      <c r="V16" s="62">
        <f t="shared" si="1"/>
        <v>8.3390000000000004</v>
      </c>
      <c r="W16" s="62">
        <f t="shared" si="1"/>
        <v>3.48</v>
      </c>
      <c r="X16" s="62">
        <f t="shared" si="1"/>
        <v>12.711</v>
      </c>
      <c r="Y16" s="62">
        <f t="shared" si="1"/>
        <v>17.242000000000001</v>
      </c>
      <c r="Z16" s="63" t="str">
        <f t="shared" si="1"/>
        <v/>
      </c>
      <c r="AA16" s="64">
        <f>SUM(AA10:AA15)</f>
        <v>134.04399999999998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0.72</v>
      </c>
      <c r="S19" s="72"/>
      <c r="T19" s="72"/>
      <c r="U19" s="72">
        <v>1.8</v>
      </c>
      <c r="V19" s="72">
        <v>0.437</v>
      </c>
      <c r="W19" s="72"/>
      <c r="X19" s="72">
        <v>13.254</v>
      </c>
      <c r="Y19" s="72">
        <v>2.4</v>
      </c>
      <c r="Z19" s="73"/>
      <c r="AA19" s="74">
        <f t="shared" ref="AA19:AA24" si="2">SUM(B19:Z19)</f>
        <v>18.610999999999997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9.1999999999999998E-2</v>
      </c>
      <c r="O20" s="77">
        <v>0.10100000000000001</v>
      </c>
      <c r="P20" s="77">
        <v>9.4E-2</v>
      </c>
      <c r="Q20" s="77">
        <v>6.9000000000000006E-2</v>
      </c>
      <c r="R20" s="77">
        <v>3.1E-2</v>
      </c>
      <c r="S20" s="77">
        <v>4.0959999999999992</v>
      </c>
      <c r="T20" s="77">
        <v>3.5999999999999997E-2</v>
      </c>
      <c r="U20" s="77">
        <v>2.9000000000000001E-2</v>
      </c>
      <c r="V20" s="77">
        <v>0.57100000000000006</v>
      </c>
      <c r="W20" s="77">
        <v>2.1000000000000001E-2</v>
      </c>
      <c r="X20" s="77">
        <v>2.8999999999999998E-2</v>
      </c>
      <c r="Y20" s="77">
        <v>2.1000000000000001E-2</v>
      </c>
      <c r="Z20" s="78"/>
      <c r="AA20" s="79">
        <f t="shared" si="2"/>
        <v>5.1899999999999977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0.42899999999999999</v>
      </c>
      <c r="O21" s="81">
        <v>0.69899999999999995</v>
      </c>
      <c r="P21" s="81"/>
      <c r="Q21" s="81">
        <v>0.17899999999999999</v>
      </c>
      <c r="R21" s="81"/>
      <c r="S21" s="81"/>
      <c r="T21" s="81"/>
      <c r="U21" s="81">
        <v>3.2000000000000001E-2</v>
      </c>
      <c r="V21" s="81"/>
      <c r="W21" s="81"/>
      <c r="X21" s="81">
        <v>1.9</v>
      </c>
      <c r="Y21" s="81"/>
      <c r="Z21" s="78"/>
      <c r="AA21" s="79">
        <f t="shared" si="2"/>
        <v>3.2389999999999999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0.52100000000000002</v>
      </c>
      <c r="O25" s="88">
        <f t="shared" si="3"/>
        <v>0.79999999999999993</v>
      </c>
      <c r="P25" s="88">
        <f t="shared" si="3"/>
        <v>9.4E-2</v>
      </c>
      <c r="Q25" s="88">
        <f t="shared" si="3"/>
        <v>0.248</v>
      </c>
      <c r="R25" s="88">
        <f t="shared" si="3"/>
        <v>0.751</v>
      </c>
      <c r="S25" s="88">
        <f t="shared" si="3"/>
        <v>4.0959999999999992</v>
      </c>
      <c r="T25" s="88">
        <f t="shared" si="3"/>
        <v>3.5999999999999997E-2</v>
      </c>
      <c r="U25" s="88">
        <f t="shared" si="3"/>
        <v>1.861</v>
      </c>
      <c r="V25" s="88">
        <f t="shared" si="3"/>
        <v>1.008</v>
      </c>
      <c r="W25" s="88">
        <f t="shared" si="3"/>
        <v>2.1000000000000001E-2</v>
      </c>
      <c r="X25" s="88">
        <f t="shared" si="3"/>
        <v>15.183</v>
      </c>
      <c r="Y25" s="88">
        <f t="shared" si="3"/>
        <v>2.4209999999999998</v>
      </c>
      <c r="Z25" s="89" t="str">
        <f t="shared" si="3"/>
        <v/>
      </c>
      <c r="AA25" s="90">
        <f>SUM(AA19:AA24)</f>
        <v>27.039999999999996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3.4</v>
      </c>
      <c r="O29" s="77">
        <v>17.643999999999998</v>
      </c>
      <c r="P29" s="77">
        <v>13.317</v>
      </c>
      <c r="Q29" s="77">
        <v>34.978999999999999</v>
      </c>
      <c r="R29" s="77">
        <v>4.6689999999999996</v>
      </c>
      <c r="S29" s="77">
        <v>4.8419999999999996</v>
      </c>
      <c r="T29" s="77">
        <v>8.4079999999999995</v>
      </c>
      <c r="U29" s="77">
        <v>13.42</v>
      </c>
      <c r="V29" s="77">
        <v>9.3469999999999995</v>
      </c>
      <c r="W29" s="77">
        <v>3.5009999999999999</v>
      </c>
      <c r="X29" s="77">
        <v>27.893999999999998</v>
      </c>
      <c r="Y29" s="77">
        <v>19.663</v>
      </c>
      <c r="Z29" s="78"/>
      <c r="AA29" s="79">
        <f>SUM(B29:Z29)</f>
        <v>161.084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3.4</v>
      </c>
      <c r="O31" s="62">
        <f t="shared" si="4"/>
        <v>17.643999999999998</v>
      </c>
      <c r="P31" s="62">
        <f t="shared" si="4"/>
        <v>13.317</v>
      </c>
      <c r="Q31" s="62">
        <f t="shared" si="4"/>
        <v>34.978999999999999</v>
      </c>
      <c r="R31" s="62">
        <f t="shared" si="4"/>
        <v>4.6689999999999996</v>
      </c>
      <c r="S31" s="62">
        <f t="shared" si="4"/>
        <v>4.8419999999999996</v>
      </c>
      <c r="T31" s="62">
        <f t="shared" si="4"/>
        <v>8.4079999999999995</v>
      </c>
      <c r="U31" s="62">
        <f t="shared" si="4"/>
        <v>13.42</v>
      </c>
      <c r="V31" s="62">
        <f t="shared" si="4"/>
        <v>9.3469999999999995</v>
      </c>
      <c r="W31" s="62">
        <f t="shared" si="4"/>
        <v>3.5009999999999999</v>
      </c>
      <c r="X31" s="62">
        <f t="shared" si="4"/>
        <v>27.893999999999998</v>
      </c>
      <c r="Y31" s="62">
        <f t="shared" si="4"/>
        <v>19.663</v>
      </c>
      <c r="Z31" s="63" t="str">
        <f t="shared" si="4"/>
        <v/>
      </c>
      <c r="AA31" s="64">
        <f>SUM(AA28:AA30)</f>
        <v>161.084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14.1</v>
      </c>
      <c r="O38" s="99"/>
      <c r="P38" s="99">
        <v>0.5</v>
      </c>
      <c r="Q38" s="99"/>
      <c r="R38" s="99"/>
      <c r="S38" s="99">
        <v>18</v>
      </c>
      <c r="T38" s="99">
        <v>59.1</v>
      </c>
      <c r="U38" s="99">
        <v>13.2</v>
      </c>
      <c r="V38" s="99">
        <v>54.3</v>
      </c>
      <c r="W38" s="99">
        <v>2.5</v>
      </c>
      <c r="X38" s="99"/>
      <c r="Y38" s="99"/>
      <c r="Z38" s="100"/>
      <c r="AA38" s="79">
        <f t="shared" si="5"/>
        <v>161.69999999999999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14.1</v>
      </c>
      <c r="O39" s="88">
        <f t="shared" si="6"/>
        <v>0</v>
      </c>
      <c r="P39" s="88">
        <f t="shared" si="6"/>
        <v>0.5</v>
      </c>
      <c r="Q39" s="88">
        <f t="shared" si="6"/>
        <v>0</v>
      </c>
      <c r="R39" s="88">
        <f t="shared" si="6"/>
        <v>0</v>
      </c>
      <c r="S39" s="88">
        <f t="shared" si="6"/>
        <v>18</v>
      </c>
      <c r="T39" s="88">
        <f t="shared" si="6"/>
        <v>59.1</v>
      </c>
      <c r="U39" s="88">
        <f t="shared" si="6"/>
        <v>13.2</v>
      </c>
      <c r="V39" s="88">
        <f t="shared" si="6"/>
        <v>54.3</v>
      </c>
      <c r="W39" s="88">
        <f t="shared" si="6"/>
        <v>2.5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161.69999999999999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14.1</v>
      </c>
      <c r="O46" s="99"/>
      <c r="P46" s="99">
        <v>0.5</v>
      </c>
      <c r="Q46" s="99"/>
      <c r="R46" s="99"/>
      <c r="S46" s="99">
        <v>18</v>
      </c>
      <c r="T46" s="99">
        <v>59.1</v>
      </c>
      <c r="U46" s="99">
        <v>13.2</v>
      </c>
      <c r="V46" s="99">
        <v>54.3</v>
      </c>
      <c r="W46" s="99">
        <v>2.5</v>
      </c>
      <c r="X46" s="99"/>
      <c r="Y46" s="99"/>
      <c r="Z46" s="100"/>
      <c r="AA46" s="79">
        <f t="shared" si="7"/>
        <v>161.69999999999999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14.1</v>
      </c>
      <c r="O48" s="88">
        <f t="shared" si="8"/>
        <v>0</v>
      </c>
      <c r="P48" s="88">
        <f t="shared" si="8"/>
        <v>0.5</v>
      </c>
      <c r="Q48" s="88">
        <f t="shared" si="8"/>
        <v>0</v>
      </c>
      <c r="R48" s="88">
        <f t="shared" si="8"/>
        <v>0</v>
      </c>
      <c r="S48" s="88">
        <f t="shared" si="8"/>
        <v>18</v>
      </c>
      <c r="T48" s="88">
        <f t="shared" si="8"/>
        <v>59.1</v>
      </c>
      <c r="U48" s="88">
        <f t="shared" si="8"/>
        <v>13.2</v>
      </c>
      <c r="V48" s="88">
        <f t="shared" si="8"/>
        <v>54.3</v>
      </c>
      <c r="W48" s="88">
        <f t="shared" si="8"/>
        <v>2.5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161.69999999999999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17.5</v>
      </c>
      <c r="O51" s="88">
        <f t="shared" si="10"/>
        <v>17.644000000000002</v>
      </c>
      <c r="P51" s="88">
        <f t="shared" si="10"/>
        <v>13.816999999999998</v>
      </c>
      <c r="Q51" s="88">
        <f t="shared" si="10"/>
        <v>34.978999999999999</v>
      </c>
      <c r="R51" s="88">
        <f t="shared" si="10"/>
        <v>4.6690000000000005</v>
      </c>
      <c r="S51" s="88">
        <f t="shared" si="10"/>
        <v>22.841999999999999</v>
      </c>
      <c r="T51" s="88">
        <f t="shared" si="10"/>
        <v>67.507999999999996</v>
      </c>
      <c r="U51" s="88">
        <f t="shared" si="10"/>
        <v>26.619999999999997</v>
      </c>
      <c r="V51" s="88">
        <f t="shared" si="10"/>
        <v>63.646999999999998</v>
      </c>
      <c r="W51" s="88">
        <f t="shared" si="10"/>
        <v>6.0009999999999994</v>
      </c>
      <c r="X51" s="88">
        <f t="shared" si="10"/>
        <v>27.893999999999998</v>
      </c>
      <c r="Y51" s="88">
        <f t="shared" si="10"/>
        <v>19.663</v>
      </c>
      <c r="Z51" s="89" t="str">
        <f t="shared" si="10"/>
        <v/>
      </c>
      <c r="AA51" s="104">
        <f>SUM(B51:Z51)</f>
        <v>322.78399999999999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17.523</v>
      </c>
      <c r="O4" s="18">
        <v>17.643999999999998</v>
      </c>
      <c r="P4" s="18">
        <v>13.799000000000001</v>
      </c>
      <c r="Q4" s="18">
        <v>34.978999999999992</v>
      </c>
      <c r="R4" s="18">
        <v>4.6690000000000005</v>
      </c>
      <c r="S4" s="18">
        <v>22.864999999999998</v>
      </c>
      <c r="T4" s="18">
        <v>67.524000000000001</v>
      </c>
      <c r="U4" s="18">
        <v>26.597999999999999</v>
      </c>
      <c r="V4" s="18">
        <v>63.602000000000004</v>
      </c>
      <c r="W4" s="18">
        <v>6</v>
      </c>
      <c r="X4" s="18">
        <v>27.893999999999998</v>
      </c>
      <c r="Y4" s="18">
        <v>19.663</v>
      </c>
      <c r="Z4" s="19"/>
      <c r="AA4" s="20">
        <f>SUM(B4:Z4)</f>
        <v>322.76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144.08000000000001</v>
      </c>
      <c r="O7" s="28">
        <v>119.19</v>
      </c>
      <c r="P7" s="28">
        <v>144.47</v>
      </c>
      <c r="Q7" s="28">
        <v>122.25</v>
      </c>
      <c r="R7" s="28">
        <v>168.47</v>
      </c>
      <c r="S7" s="28">
        <v>159</v>
      </c>
      <c r="T7" s="28">
        <v>171.89</v>
      </c>
      <c r="U7" s="28">
        <v>169.92</v>
      </c>
      <c r="V7" s="28">
        <v>150</v>
      </c>
      <c r="W7" s="28">
        <v>159</v>
      </c>
      <c r="X7" s="28">
        <v>99.15</v>
      </c>
      <c r="Y7" s="28">
        <v>114.78</v>
      </c>
      <c r="Z7" s="29"/>
      <c r="AA7" s="30">
        <f>IF(SUM(B7:Z7)&lt;&gt;0,AVERAGEIF(B7:Z7,"&lt;&gt;"""),"")</f>
        <v>143.51666666666668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10.411</v>
      </c>
      <c r="O20" s="77">
        <v>10.266</v>
      </c>
      <c r="P20" s="77">
        <v>9.6850000000000005</v>
      </c>
      <c r="Q20" s="77">
        <v>16.244</v>
      </c>
      <c r="R20" s="77">
        <v>1.06</v>
      </c>
      <c r="S20" s="77">
        <v>8.891</v>
      </c>
      <c r="T20" s="77">
        <v>52.449999999999996</v>
      </c>
      <c r="U20" s="77">
        <v>9.5570000000000004</v>
      </c>
      <c r="V20" s="77">
        <v>7.9340000000000002</v>
      </c>
      <c r="W20" s="77"/>
      <c r="X20" s="77">
        <v>7.5030000000000001</v>
      </c>
      <c r="Y20" s="77">
        <v>7.4450000000000003</v>
      </c>
      <c r="Z20" s="78"/>
      <c r="AA20" s="79">
        <f t="shared" si="2"/>
        <v>141.446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7.1120000000000001</v>
      </c>
      <c r="O21" s="81">
        <v>7.3780000000000001</v>
      </c>
      <c r="P21" s="81">
        <v>4.1139999999999999</v>
      </c>
      <c r="Q21" s="81">
        <v>18.734999999999999</v>
      </c>
      <c r="R21" s="81">
        <v>3.609</v>
      </c>
      <c r="S21" s="81">
        <v>13.974</v>
      </c>
      <c r="T21" s="81">
        <v>15.074000000000002</v>
      </c>
      <c r="U21" s="81">
        <v>17.041</v>
      </c>
      <c r="V21" s="81">
        <v>55.667999999999999</v>
      </c>
      <c r="W21" s="81">
        <v>6</v>
      </c>
      <c r="X21" s="81">
        <v>20.390999999999998</v>
      </c>
      <c r="Y21" s="81">
        <v>12.218</v>
      </c>
      <c r="Z21" s="78"/>
      <c r="AA21" s="79">
        <f t="shared" si="2"/>
        <v>181.31399999999996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17.523</v>
      </c>
      <c r="O25" s="88">
        <f t="shared" si="3"/>
        <v>17.643999999999998</v>
      </c>
      <c r="P25" s="88">
        <f t="shared" si="3"/>
        <v>13.798999999999999</v>
      </c>
      <c r="Q25" s="88">
        <f t="shared" si="3"/>
        <v>34.978999999999999</v>
      </c>
      <c r="R25" s="88">
        <f t="shared" si="3"/>
        <v>4.6690000000000005</v>
      </c>
      <c r="S25" s="88">
        <f t="shared" si="3"/>
        <v>22.865000000000002</v>
      </c>
      <c r="T25" s="88">
        <f t="shared" si="3"/>
        <v>67.524000000000001</v>
      </c>
      <c r="U25" s="88">
        <f t="shared" si="3"/>
        <v>26.597999999999999</v>
      </c>
      <c r="V25" s="88">
        <f t="shared" si="3"/>
        <v>63.601999999999997</v>
      </c>
      <c r="W25" s="88">
        <f t="shared" si="3"/>
        <v>6</v>
      </c>
      <c r="X25" s="88">
        <f t="shared" si="3"/>
        <v>27.893999999999998</v>
      </c>
      <c r="Y25" s="88">
        <f t="shared" si="3"/>
        <v>19.663</v>
      </c>
      <c r="Z25" s="89">
        <f t="shared" si="3"/>
        <v>0</v>
      </c>
      <c r="AA25" s="90">
        <f t="shared" si="3"/>
        <v>322.76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17.523</v>
      </c>
      <c r="O29" s="77">
        <v>17.643999999999998</v>
      </c>
      <c r="P29" s="77">
        <v>13.798999999999999</v>
      </c>
      <c r="Q29" s="77">
        <v>34.978999999999999</v>
      </c>
      <c r="R29" s="77">
        <v>4.6689999999999996</v>
      </c>
      <c r="S29" s="77">
        <v>22.864999999999998</v>
      </c>
      <c r="T29" s="77">
        <v>67.524000000000001</v>
      </c>
      <c r="U29" s="77">
        <v>26.597999999999999</v>
      </c>
      <c r="V29" s="77">
        <v>63.601999999999997</v>
      </c>
      <c r="W29" s="77">
        <v>6</v>
      </c>
      <c r="X29" s="77">
        <v>27.893999999999998</v>
      </c>
      <c r="Y29" s="77">
        <v>19.663</v>
      </c>
      <c r="Z29" s="78"/>
      <c r="AA29" s="79">
        <f>SUM(B29:Z29)</f>
        <v>322.76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17.523</v>
      </c>
      <c r="O31" s="62">
        <f t="shared" si="4"/>
        <v>17.643999999999998</v>
      </c>
      <c r="P31" s="62">
        <f t="shared" si="4"/>
        <v>13.798999999999999</v>
      </c>
      <c r="Q31" s="62">
        <f t="shared" si="4"/>
        <v>34.978999999999999</v>
      </c>
      <c r="R31" s="62">
        <f t="shared" si="4"/>
        <v>4.6689999999999996</v>
      </c>
      <c r="S31" s="62">
        <f t="shared" si="4"/>
        <v>22.864999999999998</v>
      </c>
      <c r="T31" s="62">
        <f t="shared" si="4"/>
        <v>67.524000000000001</v>
      </c>
      <c r="U31" s="62">
        <f t="shared" si="4"/>
        <v>26.597999999999999</v>
      </c>
      <c r="V31" s="62">
        <f t="shared" si="4"/>
        <v>63.601999999999997</v>
      </c>
      <c r="W31" s="62">
        <f t="shared" si="4"/>
        <v>6</v>
      </c>
      <c r="X31" s="62">
        <f t="shared" si="4"/>
        <v>27.893999999999998</v>
      </c>
      <c r="Y31" s="62">
        <f t="shared" si="4"/>
        <v>19.663</v>
      </c>
      <c r="Z31" s="63">
        <f t="shared" si="4"/>
        <v>0</v>
      </c>
      <c r="AA31" s="64">
        <f t="shared" si="4"/>
        <v>322.76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17.523</v>
      </c>
      <c r="O51" s="88">
        <f t="shared" si="10"/>
        <v>17.643999999999998</v>
      </c>
      <c r="P51" s="88">
        <f t="shared" si="10"/>
        <v>13.798999999999999</v>
      </c>
      <c r="Q51" s="88">
        <f t="shared" si="10"/>
        <v>34.978999999999999</v>
      </c>
      <c r="R51" s="88">
        <f t="shared" si="10"/>
        <v>4.6690000000000005</v>
      </c>
      <c r="S51" s="88">
        <f t="shared" si="10"/>
        <v>22.865000000000002</v>
      </c>
      <c r="T51" s="88">
        <f t="shared" si="10"/>
        <v>67.524000000000001</v>
      </c>
      <c r="U51" s="88">
        <f t="shared" si="10"/>
        <v>26.597999999999999</v>
      </c>
      <c r="V51" s="88">
        <f t="shared" si="10"/>
        <v>63.601999999999997</v>
      </c>
      <c r="W51" s="88">
        <f t="shared" si="10"/>
        <v>6</v>
      </c>
      <c r="X51" s="88">
        <f t="shared" si="10"/>
        <v>27.893999999999998</v>
      </c>
      <c r="Y51" s="88">
        <f t="shared" si="10"/>
        <v>19.663</v>
      </c>
      <c r="Z51" s="89">
        <f t="shared" si="10"/>
        <v>0</v>
      </c>
      <c r="AA51" s="104">
        <f>SUM(B51:Z51)</f>
        <v>322.76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-14.1</v>
      </c>
      <c r="O4" s="18"/>
      <c r="P4" s="18">
        <v>-0.5</v>
      </c>
      <c r="Q4" s="18"/>
      <c r="R4" s="18"/>
      <c r="S4" s="18">
        <v>-18</v>
      </c>
      <c r="T4" s="18">
        <v>-59.1</v>
      </c>
      <c r="U4" s="18">
        <v>-13.2</v>
      </c>
      <c r="V4" s="18">
        <v>-54.3</v>
      </c>
      <c r="W4" s="18">
        <v>-2.5</v>
      </c>
      <c r="X4" s="18"/>
      <c r="Y4" s="18"/>
      <c r="Z4" s="19"/>
      <c r="AA4" s="111">
        <f>SUM(B4:Z4)</f>
        <v>-161.69999999999999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144.08000000000001</v>
      </c>
      <c r="O7" s="117">
        <v>119.19</v>
      </c>
      <c r="P7" s="117">
        <v>144.47</v>
      </c>
      <c r="Q7" s="117">
        <v>122.25</v>
      </c>
      <c r="R7" s="117">
        <v>168.47</v>
      </c>
      <c r="S7" s="117">
        <v>159</v>
      </c>
      <c r="T7" s="117">
        <v>171.89</v>
      </c>
      <c r="U7" s="117">
        <v>169.92</v>
      </c>
      <c r="V7" s="117">
        <v>150</v>
      </c>
      <c r="W7" s="117">
        <v>159</v>
      </c>
      <c r="X7" s="117">
        <v>99.15</v>
      </c>
      <c r="Y7" s="117">
        <v>114.78</v>
      </c>
      <c r="Z7" s="118"/>
      <c r="AA7" s="119">
        <f>IF(SUM(B7:Z7)&lt;&gt;0,AVERAGEIF(B7:Z7,"&lt;&gt;"""),"")</f>
        <v>143.51666666666668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14.1</v>
      </c>
      <c r="O15" s="133"/>
      <c r="P15" s="133">
        <v>0.5</v>
      </c>
      <c r="Q15" s="133"/>
      <c r="R15" s="133"/>
      <c r="S15" s="133">
        <v>18</v>
      </c>
      <c r="T15" s="133">
        <v>59.1</v>
      </c>
      <c r="U15" s="133">
        <v>13.2</v>
      </c>
      <c r="V15" s="133">
        <v>54.3</v>
      </c>
      <c r="W15" s="133">
        <v>2.5</v>
      </c>
      <c r="X15" s="133"/>
      <c r="Y15" s="133"/>
      <c r="Z15" s="131"/>
      <c r="AA15" s="132">
        <f t="shared" si="0"/>
        <v>161.69999999999999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14.1</v>
      </c>
      <c r="O16" s="135">
        <f t="shared" si="1"/>
        <v>0</v>
      </c>
      <c r="P16" s="135">
        <f t="shared" si="1"/>
        <v>0.5</v>
      </c>
      <c r="Q16" s="135">
        <f t="shared" si="1"/>
        <v>0</v>
      </c>
      <c r="R16" s="135">
        <f t="shared" si="1"/>
        <v>0</v>
      </c>
      <c r="S16" s="135">
        <f t="shared" si="1"/>
        <v>18</v>
      </c>
      <c r="T16" s="135">
        <f t="shared" si="1"/>
        <v>59.1</v>
      </c>
      <c r="U16" s="135">
        <f t="shared" si="1"/>
        <v>13.2</v>
      </c>
      <c r="V16" s="135">
        <f t="shared" si="1"/>
        <v>54.3</v>
      </c>
      <c r="W16" s="135">
        <f t="shared" si="1"/>
        <v>2.5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161.69999999999999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2023-10-19T08:28:43Z</dcterms:created>
  <dcterms:modified xsi:type="dcterms:W3CDTF">2023-10-19T08:28:44Z</dcterms:modified>
</cp:coreProperties>
</file>