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<sst xmlns="http://schemas.openxmlformats.org/spreadsheetml/2006/main" count="117" uniqueCount="53">
  <si>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18/10/2023 11:21:44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</si>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</sst>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0C6-45E8-AAC4-460A0882D4D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0C6-45E8-AAC4-460A0882D4D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0C6-45E8-AAC4-460A0882D4D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13.4</c:v>
                </c:pt>
                <c:pt idx="18">
                  <c:v>0</c:v>
                </c:pt>
                <c:pt idx="19">
                  <c:v>0</c:v>
                </c:pt>
                <c:pt idx="20">
                  <c:v>3</c:v>
                </c:pt>
                <c:pt idx="21">
                  <c:v>21.1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C6-45E8-AAC4-460A0882D4D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7.7930000000000001</c:v>
                </c:pt>
                <c:pt idx="13">
                  <c:v>4.2710000000000008</c:v>
                </c:pt>
                <c:pt idx="14">
                  <c:v>4.3730000000000002</c:v>
                </c:pt>
                <c:pt idx="15">
                  <c:v>0.32100000000000001</c:v>
                </c:pt>
                <c:pt idx="16">
                  <c:v>0.877</c:v>
                </c:pt>
                <c:pt idx="17">
                  <c:v>11.602</c:v>
                </c:pt>
                <c:pt idx="18">
                  <c:v>11.26</c:v>
                </c:pt>
                <c:pt idx="19">
                  <c:v>15.01</c:v>
                </c:pt>
                <c:pt idx="20">
                  <c:v>38.81</c:v>
                </c:pt>
                <c:pt idx="21">
                  <c:v>38.634000000000007</c:v>
                </c:pt>
                <c:pt idx="22">
                  <c:v>38.86</c:v>
                </c:pt>
                <c:pt idx="23">
                  <c:v>22.417000000000002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0C6-45E8-AAC4-460A0882D4D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0C6-45E8-AAC4-460A0882D4D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0C6-45E8-AAC4-460A0882D4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20.204000000000001</c:v>
                </c:pt>
                <c:pt idx="13">
                  <c:v>15.138000000000002</c:v>
                </c:pt>
                <c:pt idx="14">
                  <c:v>15.725</c:v>
                </c:pt>
                <c:pt idx="15">
                  <c:v>9.6430000000000007</c:v>
                </c:pt>
                <c:pt idx="16">
                  <c:v>12.323</c:v>
                </c:pt>
                <c:pt idx="17">
                  <c:v>34.027000000000001</c:v>
                </c:pt>
                <c:pt idx="18">
                  <c:v>20.314</c:v>
                </c:pt>
                <c:pt idx="19">
                  <c:v>23.983999999999995</c:v>
                </c:pt>
                <c:pt idx="20">
                  <c:v>51.596000000000004</c:v>
                </c:pt>
                <c:pt idx="21">
                  <c:v>67.977999999999994</c:v>
                </c:pt>
                <c:pt idx="22">
                  <c:v>67.890999999999991</c:v>
                </c:pt>
                <c:pt idx="23">
                  <c:v>29.976999999999997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0C6-45E8-AAC4-460A0882D4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79.040000000000006</c:v>
                </c:pt>
                <c:pt idx="13">
                  <c:v>67.48</c:v>
                </c:pt>
                <c:pt idx="14">
                  <c:v>77.19</c:v>
                </c:pt>
                <c:pt idx="15">
                  <c:v>84.12</c:v>
                </c:pt>
                <c:pt idx="16">
                  <c:v>184.37</c:v>
                </c:pt>
                <c:pt idx="17">
                  <c:v>174.27</c:v>
                </c:pt>
                <c:pt idx="18">
                  <c:v>302.06</c:v>
                </c:pt>
                <c:pt idx="19">
                  <c:v>292.07</c:v>
                </c:pt>
                <c:pt idx="20">
                  <c:v>159.13</c:v>
                </c:pt>
                <c:pt idx="21">
                  <c:v>145</c:v>
                </c:pt>
                <c:pt idx="22">
                  <c:v>104.47</c:v>
                </c:pt>
                <c:pt idx="23">
                  <c:v>109.02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0C6-45E8-AAC4-460A0882D4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20.204000000000001</v>
      </c>
      <c r="O4" s="18">
        <v>15.137999999999998</v>
      </c>
      <c r="P4" s="18">
        <v>15.725000000000001</v>
      </c>
      <c r="Q4" s="18">
        <v>9.6429999999999989</v>
      </c>
      <c r="R4" s="18">
        <v>12.323</v>
      </c>
      <c r="S4" s="18">
        <v>34.010999999999996</v>
      </c>
      <c r="T4" s="18">
        <v>20.314</v>
      </c>
      <c r="U4" s="18">
        <v>23.984000000000002</v>
      </c>
      <c r="V4" s="18">
        <v>51.612000000000002</v>
      </c>
      <c r="W4" s="18">
        <v>67.965999999999994</v>
      </c>
      <c r="X4" s="18">
        <v>67.891000000000005</v>
      </c>
      <c r="Y4" s="18">
        <v>29.977</v>
      </c>
      <c r="Z4" s="19"/>
      <c r="AA4" s="20">
        <f>SUM(B4:Z4)</f>
        <v>368.78800000000001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79.040000000000006</v>
      </c>
      <c r="O7" s="28">
        <v>67.48</v>
      </c>
      <c r="P7" s="28">
        <v>77.19</v>
      </c>
      <c r="Q7" s="28">
        <v>84.12</v>
      </c>
      <c r="R7" s="28">
        <v>184.37</v>
      </c>
      <c r="S7" s="28">
        <v>174.27</v>
      </c>
      <c r="T7" s="28">
        <v>302.06</v>
      </c>
      <c r="U7" s="28">
        <v>292.07</v>
      </c>
      <c r="V7" s="28">
        <v>159.13</v>
      </c>
      <c r="W7" s="28">
        <v>145</v>
      </c>
      <c r="X7" s="28">
        <v>104.47</v>
      </c>
      <c r="Y7" s="28">
        <v>109.02</v>
      </c>
      <c r="Z7" s="29"/>
      <c r="AA7" s="30">
        <f>IF(SUM(B7:Z7)&lt;&gt;0,AVERAGEIF(B7:Z7,"&lt;&gt;"""),"")</f>
        <v>148.185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7.7930000000000001</v>
      </c>
      <c r="O14" s="57">
        <v>4.2710000000000008</v>
      </c>
      <c r="P14" s="57">
        <v>4.3730000000000002</v>
      </c>
      <c r="Q14" s="57">
        <v>0.32100000000000001</v>
      </c>
      <c r="R14" s="57">
        <v>0.877</v>
      </c>
      <c r="S14" s="57">
        <v>11.602</v>
      </c>
      <c r="T14" s="57">
        <v>11.26</v>
      </c>
      <c r="U14" s="57">
        <v>15.01</v>
      </c>
      <c r="V14" s="57">
        <v>38.81</v>
      </c>
      <c r="W14" s="57">
        <v>38.634000000000007</v>
      </c>
      <c r="X14" s="57">
        <v>38.86</v>
      </c>
      <c r="Y14" s="57">
        <v>22.417000000000002</v>
      </c>
      <c r="Z14" s="58"/>
      <c r="AA14" s="59">
        <f t="shared" si="0"/>
        <v>194.22800000000004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7.7930000000000001</v>
      </c>
      <c r="O16" s="62">
        <f t="shared" si="1"/>
        <v>4.2710000000000008</v>
      </c>
      <c r="P16" s="62">
        <f t="shared" si="1"/>
        <v>4.3730000000000002</v>
      </c>
      <c r="Q16" s="62">
        <f t="shared" si="1"/>
        <v>0.32100000000000001</v>
      </c>
      <c r="R16" s="62">
        <f t="shared" si="1"/>
        <v>0.877</v>
      </c>
      <c r="S16" s="62">
        <f t="shared" si="1"/>
        <v>11.602</v>
      </c>
      <c r="T16" s="62">
        <f t="shared" si="1"/>
        <v>11.26</v>
      </c>
      <c r="U16" s="62">
        <f t="shared" si="1"/>
        <v>15.01</v>
      </c>
      <c r="V16" s="62">
        <f t="shared" si="1"/>
        <v>38.81</v>
      </c>
      <c r="W16" s="62">
        <f t="shared" si="1"/>
        <v>38.634000000000007</v>
      </c>
      <c r="X16" s="62">
        <f t="shared" si="1"/>
        <v>38.86</v>
      </c>
      <c r="Y16" s="62">
        <f t="shared" si="1"/>
        <v>22.417000000000002</v>
      </c>
      <c r="Z16" s="63" t="str">
        <f t="shared" si="1"/>
        <v/>
      </c>
      <c r="AA16" s="64">
        <f>SUM(AA10:AA15)</f>
        <v>194.22800000000004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10.706</v>
      </c>
      <c r="O20" s="77">
        <v>10.532999999999999</v>
      </c>
      <c r="P20" s="77">
        <v>9.8330000000000002</v>
      </c>
      <c r="Q20" s="77">
        <v>9.3219999999999992</v>
      </c>
      <c r="R20" s="77">
        <v>11.446</v>
      </c>
      <c r="S20" s="77">
        <v>9.0090000000000003</v>
      </c>
      <c r="T20" s="77">
        <v>9.0540000000000003</v>
      </c>
      <c r="U20" s="77">
        <v>8.9740000000000002</v>
      </c>
      <c r="V20" s="77">
        <v>8.6329999999999991</v>
      </c>
      <c r="W20" s="77">
        <v>8.1460000000000008</v>
      </c>
      <c r="X20" s="77">
        <v>15.103</v>
      </c>
      <c r="Y20" s="77">
        <v>7.56</v>
      </c>
      <c r="Z20" s="78"/>
      <c r="AA20" s="79">
        <f t="shared" si="2"/>
        <v>118.31899999999999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1.7050000000000001</v>
      </c>
      <c r="O21" s="81">
        <v>0.33400000000000002</v>
      </c>
      <c r="P21" s="81">
        <v>1.5189999999999999</v>
      </c>
      <c r="Q21" s="81"/>
      <c r="R21" s="81"/>
      <c r="S21" s="81"/>
      <c r="T21" s="81"/>
      <c r="U21" s="81"/>
      <c r="V21" s="81">
        <v>1.169</v>
      </c>
      <c r="W21" s="81">
        <v>8.5999999999999993E-2</v>
      </c>
      <c r="X21" s="81">
        <v>13.927999999999999</v>
      </c>
      <c r="Y21" s="81"/>
      <c r="Z21" s="78"/>
      <c r="AA21" s="79">
        <f t="shared" si="2"/>
        <v>18.741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12.411</v>
      </c>
      <c r="O25" s="88">
        <f t="shared" si="3"/>
        <v>10.866999999999999</v>
      </c>
      <c r="P25" s="88">
        <f t="shared" si="3"/>
        <v>11.352</v>
      </c>
      <c r="Q25" s="88">
        <f t="shared" si="3"/>
        <v>9.3219999999999992</v>
      </c>
      <c r="R25" s="88">
        <f t="shared" si="3"/>
        <v>11.446</v>
      </c>
      <c r="S25" s="88">
        <f t="shared" si="3"/>
        <v>9.0090000000000003</v>
      </c>
      <c r="T25" s="88">
        <f t="shared" si="3"/>
        <v>9.0540000000000003</v>
      </c>
      <c r="U25" s="88">
        <f t="shared" si="3"/>
        <v>8.9740000000000002</v>
      </c>
      <c r="V25" s="88">
        <f t="shared" si="3"/>
        <v>9.8019999999999996</v>
      </c>
      <c r="W25" s="88">
        <f t="shared" si="3"/>
        <v>8.2320000000000011</v>
      </c>
      <c r="X25" s="88">
        <f t="shared" si="3"/>
        <v>29.030999999999999</v>
      </c>
      <c r="Y25" s="88">
        <f t="shared" si="3"/>
        <v>7.56</v>
      </c>
      <c r="Z25" s="89" t="str">
        <f t="shared" si="3"/>
        <v/>
      </c>
      <c r="AA25" s="90">
        <f>SUM(AA19:AA24)</f>
        <v>137.06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20.204000000000001</v>
      </c>
      <c r="O29" s="77">
        <v>15.138</v>
      </c>
      <c r="P29" s="77">
        <v>15.725</v>
      </c>
      <c r="Q29" s="77">
        <v>9.6430000000000007</v>
      </c>
      <c r="R29" s="77">
        <v>12.323</v>
      </c>
      <c r="S29" s="77">
        <v>20.611000000000001</v>
      </c>
      <c r="T29" s="77">
        <v>20.314</v>
      </c>
      <c r="U29" s="77">
        <v>23.984000000000002</v>
      </c>
      <c r="V29" s="77">
        <v>48.612000000000002</v>
      </c>
      <c r="W29" s="77">
        <v>46.866</v>
      </c>
      <c r="X29" s="77">
        <v>67.891000000000005</v>
      </c>
      <c r="Y29" s="77">
        <v>29.977</v>
      </c>
      <c r="Z29" s="78"/>
      <c r="AA29" s="79">
        <f>SUM(B29:Z29)</f>
        <v>331.28800000000001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20.204000000000001</v>
      </c>
      <c r="O31" s="62">
        <f t="shared" si="4"/>
        <v>15.138</v>
      </c>
      <c r="P31" s="62">
        <f t="shared" si="4"/>
        <v>15.725</v>
      </c>
      <c r="Q31" s="62">
        <f t="shared" si="4"/>
        <v>9.6430000000000007</v>
      </c>
      <c r="R31" s="62">
        <f t="shared" si="4"/>
        <v>12.323</v>
      </c>
      <c r="S31" s="62">
        <f t="shared" si="4"/>
        <v>20.611000000000001</v>
      </c>
      <c r="T31" s="62">
        <f t="shared" si="4"/>
        <v>20.314</v>
      </c>
      <c r="U31" s="62">
        <f t="shared" si="4"/>
        <v>23.984000000000002</v>
      </c>
      <c r="V31" s="62">
        <f t="shared" si="4"/>
        <v>48.612000000000002</v>
      </c>
      <c r="W31" s="62">
        <f t="shared" si="4"/>
        <v>46.866</v>
      </c>
      <c r="X31" s="62">
        <f t="shared" si="4"/>
        <v>67.891000000000005</v>
      </c>
      <c r="Y31" s="62">
        <f t="shared" si="4"/>
        <v>29.977</v>
      </c>
      <c r="Z31" s="63" t="str">
        <f t="shared" si="4"/>
        <v/>
      </c>
      <c r="AA31" s="64">
        <f>SUM(AA28:AA30)</f>
        <v>331.28800000000001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13.4</v>
      </c>
      <c r="T38" s="99"/>
      <c r="U38" s="99"/>
      <c r="V38" s="99">
        <v>3</v>
      </c>
      <c r="W38" s="99">
        <v>21.1</v>
      </c>
      <c r="X38" s="99"/>
      <c r="Y38" s="99"/>
      <c r="Z38" s="100"/>
      <c r="AA38" s="79">
        <f t="shared" si="5"/>
        <v>37.5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13.4</v>
      </c>
      <c r="T39" s="88">
        <f t="shared" si="6"/>
        <v>0</v>
      </c>
      <c r="U39" s="88">
        <f t="shared" si="6"/>
        <v>0</v>
      </c>
      <c r="V39" s="88">
        <f t="shared" si="6"/>
        <v>3</v>
      </c>
      <c r="W39" s="88">
        <f t="shared" si="6"/>
        <v>21.1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37.5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13.4</v>
      </c>
      <c r="T46" s="99"/>
      <c r="U46" s="99"/>
      <c r="V46" s="99">
        <v>3</v>
      </c>
      <c r="W46" s="99">
        <v>21.1</v>
      </c>
      <c r="X46" s="99"/>
      <c r="Y46" s="99"/>
      <c r="Z46" s="100"/>
      <c r="AA46" s="79">
        <f t="shared" si="7"/>
        <v>37.5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13.4</v>
      </c>
      <c r="T48" s="88">
        <f t="shared" si="8"/>
        <v>0</v>
      </c>
      <c r="U48" s="88">
        <f t="shared" si="8"/>
        <v>0</v>
      </c>
      <c r="V48" s="88">
        <f t="shared" si="8"/>
        <v>3</v>
      </c>
      <c r="W48" s="88">
        <f t="shared" si="8"/>
        <v>21.1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37.5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20.204000000000001</v>
      </c>
      <c r="O51" s="88">
        <f t="shared" si="10"/>
        <v>15.138</v>
      </c>
      <c r="P51" s="88">
        <f t="shared" si="10"/>
        <v>15.725000000000001</v>
      </c>
      <c r="Q51" s="88">
        <f t="shared" si="10"/>
        <v>9.6429999999999989</v>
      </c>
      <c r="R51" s="88">
        <f t="shared" si="10"/>
        <v>12.323</v>
      </c>
      <c r="S51" s="88">
        <f t="shared" si="10"/>
        <v>34.011000000000003</v>
      </c>
      <c r="T51" s="88">
        <f t="shared" si="10"/>
        <v>20.314</v>
      </c>
      <c r="U51" s="88">
        <f t="shared" si="10"/>
        <v>23.984000000000002</v>
      </c>
      <c r="V51" s="88">
        <f t="shared" si="10"/>
        <v>51.612000000000002</v>
      </c>
      <c r="W51" s="88">
        <f t="shared" si="10"/>
        <v>67.966000000000008</v>
      </c>
      <c r="X51" s="88">
        <f t="shared" si="10"/>
        <v>67.890999999999991</v>
      </c>
      <c r="Y51" s="88">
        <f t="shared" si="10"/>
        <v>29.977</v>
      </c>
      <c r="Z51" s="89" t="str">
        <f t="shared" si="10"/>
        <v/>
      </c>
      <c r="AA51" s="104">
        <f>SUM(B51:Z51)</f>
        <v>368.78800000000001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20.204000000000001</v>
      </c>
      <c r="O4" s="18">
        <v>15.138000000000002</v>
      </c>
      <c r="P4" s="18">
        <v>15.725</v>
      </c>
      <c r="Q4" s="18">
        <v>9.6430000000000007</v>
      </c>
      <c r="R4" s="18">
        <v>12.323</v>
      </c>
      <c r="S4" s="18">
        <v>34.027000000000001</v>
      </c>
      <c r="T4" s="18">
        <v>20.314</v>
      </c>
      <c r="U4" s="18">
        <v>23.983999999999995</v>
      </c>
      <c r="V4" s="18">
        <v>51.596000000000004</v>
      </c>
      <c r="W4" s="18">
        <v>67.977999999999994</v>
      </c>
      <c r="X4" s="18">
        <v>67.890999999999991</v>
      </c>
      <c r="Y4" s="18">
        <v>29.976999999999997</v>
      </c>
      <c r="Z4" s="19"/>
      <c r="AA4" s="20">
        <f>SUM(B4:Z4)</f>
        <v>368.79999999999995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79.040000000000006</v>
      </c>
      <c r="O7" s="28">
        <v>67.48</v>
      </c>
      <c r="P7" s="28">
        <v>77.19</v>
      </c>
      <c r="Q7" s="28">
        <v>84.12</v>
      </c>
      <c r="R7" s="28">
        <v>184.37</v>
      </c>
      <c r="S7" s="28">
        <v>174.27</v>
      </c>
      <c r="T7" s="28">
        <v>302.06</v>
      </c>
      <c r="U7" s="28">
        <v>292.07</v>
      </c>
      <c r="V7" s="28">
        <v>159.13</v>
      </c>
      <c r="W7" s="28">
        <v>145</v>
      </c>
      <c r="X7" s="28">
        <v>104.47</v>
      </c>
      <c r="Y7" s="28">
        <v>109.02</v>
      </c>
      <c r="Z7" s="29"/>
      <c r="AA7" s="30">
        <f>IF(SUM(B7:Z7)&lt;&gt;0,AVERAGEIF(B7:Z7,"&lt;&gt;"""),"")</f>
        <v>148.185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13.279</v>
      </c>
      <c r="Z12" s="53"/>
      <c r="AA12" s="54">
        <f t="shared" si="0"/>
        <v>13.279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5.0000000000000001E-3</v>
      </c>
      <c r="O14" s="57">
        <v>0.42499999999999999</v>
      </c>
      <c r="P14" s="57">
        <v>0.11600000000000001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0.54600000000000004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5.0000000000000001E-3</v>
      </c>
      <c r="O16" s="62">
        <f t="shared" si="1"/>
        <v>0.42499999999999999</v>
      </c>
      <c r="P16" s="62">
        <f t="shared" si="1"/>
        <v>0.11600000000000001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13.279</v>
      </c>
      <c r="Z16" s="63" t="str">
        <f t="shared" si="1"/>
        <v/>
      </c>
      <c r="AA16" s="64">
        <f>SUM(AA10:AA15)</f>
        <v>13.824999999999999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10.568</v>
      </c>
      <c r="O20" s="77">
        <v>8.2880000000000003</v>
      </c>
      <c r="P20" s="77">
        <v>5.593</v>
      </c>
      <c r="Q20" s="77"/>
      <c r="R20" s="77"/>
      <c r="S20" s="77">
        <v>18.634999999999998</v>
      </c>
      <c r="T20" s="77">
        <v>1.4179999999999999</v>
      </c>
      <c r="U20" s="77">
        <v>3.8210000000000002</v>
      </c>
      <c r="V20" s="77">
        <v>43.475000000000001</v>
      </c>
      <c r="W20" s="77">
        <v>33.674000000000007</v>
      </c>
      <c r="X20" s="77">
        <v>65.528999999999996</v>
      </c>
      <c r="Y20" s="77">
        <v>2.5830000000000002</v>
      </c>
      <c r="Z20" s="78"/>
      <c r="AA20" s="79">
        <f t="shared" si="2"/>
        <v>193.584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9.6310000000000002</v>
      </c>
      <c r="O21" s="81">
        <v>6.4249999999999998</v>
      </c>
      <c r="P21" s="81">
        <v>10.016000000000002</v>
      </c>
      <c r="Q21" s="81">
        <v>9.6430000000000007</v>
      </c>
      <c r="R21" s="81">
        <v>12.323</v>
      </c>
      <c r="S21" s="81">
        <v>15.391999999999999</v>
      </c>
      <c r="T21" s="81">
        <v>18.896000000000001</v>
      </c>
      <c r="U21" s="81">
        <v>20.163</v>
      </c>
      <c r="V21" s="81">
        <v>8.1210000000000004</v>
      </c>
      <c r="W21" s="81">
        <v>34.304000000000002</v>
      </c>
      <c r="X21" s="81">
        <v>2.3620000000000001</v>
      </c>
      <c r="Y21" s="81">
        <v>14.114999999999998</v>
      </c>
      <c r="Z21" s="78"/>
      <c r="AA21" s="79">
        <f t="shared" si="2"/>
        <v>161.39099999999999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20.198999999999998</v>
      </c>
      <c r="O25" s="88">
        <f t="shared" si="3"/>
        <v>14.713000000000001</v>
      </c>
      <c r="P25" s="88">
        <f t="shared" si="3"/>
        <v>15.609000000000002</v>
      </c>
      <c r="Q25" s="88">
        <f t="shared" si="3"/>
        <v>9.6430000000000007</v>
      </c>
      <c r="R25" s="88">
        <f t="shared" si="3"/>
        <v>12.323</v>
      </c>
      <c r="S25" s="88">
        <f t="shared" si="3"/>
        <v>34.027000000000001</v>
      </c>
      <c r="T25" s="88">
        <f t="shared" si="3"/>
        <v>20.314</v>
      </c>
      <c r="U25" s="88">
        <f t="shared" si="3"/>
        <v>23.984000000000002</v>
      </c>
      <c r="V25" s="88">
        <f t="shared" si="3"/>
        <v>51.596000000000004</v>
      </c>
      <c r="W25" s="88">
        <f t="shared" si="3"/>
        <v>67.978000000000009</v>
      </c>
      <c r="X25" s="88">
        <f t="shared" si="3"/>
        <v>67.890999999999991</v>
      </c>
      <c r="Y25" s="88">
        <f t="shared" si="3"/>
        <v>16.698</v>
      </c>
      <c r="Z25" s="89">
        <f t="shared" si="3"/>
        <v>0</v>
      </c>
      <c r="AA25" s="90">
        <f t="shared" si="3"/>
        <v>354.97500000000002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20.204000000000001</v>
      </c>
      <c r="O29" s="77">
        <v>15.138</v>
      </c>
      <c r="P29" s="77">
        <v>15.725</v>
      </c>
      <c r="Q29" s="77">
        <v>9.6430000000000007</v>
      </c>
      <c r="R29" s="77">
        <v>12.323</v>
      </c>
      <c r="S29" s="77">
        <v>34.027000000000001</v>
      </c>
      <c r="T29" s="77">
        <v>20.314</v>
      </c>
      <c r="U29" s="77">
        <v>23.984000000000002</v>
      </c>
      <c r="V29" s="77">
        <v>51.595999999999997</v>
      </c>
      <c r="W29" s="77">
        <v>67.977999999999994</v>
      </c>
      <c r="X29" s="77">
        <v>67.891000000000005</v>
      </c>
      <c r="Y29" s="77">
        <v>29.977</v>
      </c>
      <c r="Z29" s="78"/>
      <c r="AA29" s="79">
        <f>SUM(B29:Z29)</f>
        <v>368.8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20.204000000000001</v>
      </c>
      <c r="O31" s="62">
        <f t="shared" si="4"/>
        <v>15.138</v>
      </c>
      <c r="P31" s="62">
        <f t="shared" si="4"/>
        <v>15.725</v>
      </c>
      <c r="Q31" s="62">
        <f t="shared" si="4"/>
        <v>9.6430000000000007</v>
      </c>
      <c r="R31" s="62">
        <f t="shared" si="4"/>
        <v>12.323</v>
      </c>
      <c r="S31" s="62">
        <f t="shared" si="4"/>
        <v>34.027000000000001</v>
      </c>
      <c r="T31" s="62">
        <f t="shared" si="4"/>
        <v>20.314</v>
      </c>
      <c r="U31" s="62">
        <f t="shared" si="4"/>
        <v>23.984000000000002</v>
      </c>
      <c r="V31" s="62">
        <f t="shared" si="4"/>
        <v>51.595999999999997</v>
      </c>
      <c r="W31" s="62">
        <f t="shared" si="4"/>
        <v>67.977999999999994</v>
      </c>
      <c r="X31" s="62">
        <f t="shared" si="4"/>
        <v>67.891000000000005</v>
      </c>
      <c r="Y31" s="62">
        <f t="shared" si="4"/>
        <v>29.977</v>
      </c>
      <c r="Z31" s="63">
        <f t="shared" si="4"/>
        <v>0</v>
      </c>
      <c r="AA31" s="64">
        <f t="shared" si="4"/>
        <v>368.8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20.203999999999997</v>
      </c>
      <c r="O51" s="88">
        <f t="shared" si="10"/>
        <v>15.138000000000002</v>
      </c>
      <c r="P51" s="88">
        <f t="shared" si="10"/>
        <v>15.725000000000001</v>
      </c>
      <c r="Q51" s="88">
        <f t="shared" si="10"/>
        <v>9.6430000000000007</v>
      </c>
      <c r="R51" s="88">
        <f t="shared" si="10"/>
        <v>12.323</v>
      </c>
      <c r="S51" s="88">
        <f t="shared" si="10"/>
        <v>34.027000000000001</v>
      </c>
      <c r="T51" s="88">
        <f t="shared" si="10"/>
        <v>20.314</v>
      </c>
      <c r="U51" s="88">
        <f t="shared" si="10"/>
        <v>23.984000000000002</v>
      </c>
      <c r="V51" s="88">
        <f t="shared" si="10"/>
        <v>51.596000000000004</v>
      </c>
      <c r="W51" s="88">
        <f t="shared" si="10"/>
        <v>67.978000000000009</v>
      </c>
      <c r="X51" s="88">
        <f t="shared" si="10"/>
        <v>67.890999999999991</v>
      </c>
      <c r="Y51" s="88">
        <f t="shared" si="10"/>
        <v>29.977</v>
      </c>
      <c r="Z51" s="89">
        <f t="shared" si="10"/>
        <v>0</v>
      </c>
      <c r="AA51" s="104">
        <f>SUM(B51:Z51)</f>
        <v>368.79999999999995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-13.4</v>
      </c>
      <c r="T4" s="18"/>
      <c r="U4" s="18"/>
      <c r="V4" s="18">
        <v>-3</v>
      </c>
      <c r="W4" s="18">
        <v>-21.1</v>
      </c>
      <c r="X4" s="18"/>
      <c r="Y4" s="18"/>
      <c r="Z4" s="19"/>
      <c r="AA4" s="111">
        <f>SUM(B4:Z4)</f>
        <v>-37.5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79.040000000000006</v>
      </c>
      <c r="O7" s="117">
        <v>67.48</v>
      </c>
      <c r="P7" s="117">
        <v>77.19</v>
      </c>
      <c r="Q7" s="117">
        <v>84.12</v>
      </c>
      <c r="R7" s="117">
        <v>184.37</v>
      </c>
      <c r="S7" s="117">
        <v>174.27</v>
      </c>
      <c r="T7" s="117">
        <v>302.06</v>
      </c>
      <c r="U7" s="117">
        <v>292.07</v>
      </c>
      <c r="V7" s="117">
        <v>159.13</v>
      </c>
      <c r="W7" s="117">
        <v>145</v>
      </c>
      <c r="X7" s="117">
        <v>104.47</v>
      </c>
      <c r="Y7" s="117">
        <v>109.02</v>
      </c>
      <c r="Z7" s="118"/>
      <c r="AA7" s="119">
        <f>IF(SUM(B7:Z7)&lt;&gt;0,AVERAGEIF(B7:Z7,"&lt;&gt;"""),"")</f>
        <v>148.185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13.4</v>
      </c>
      <c r="T15" s="133"/>
      <c r="U15" s="133"/>
      <c r="V15" s="133">
        <v>3</v>
      </c>
      <c r="W15" s="133">
        <v>21.1</v>
      </c>
      <c r="X15" s="133"/>
      <c r="Y15" s="133"/>
      <c r="Z15" s="131"/>
      <c r="AA15" s="132">
        <f t="shared" si="0"/>
        <v>37.5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13.4</v>
      </c>
      <c r="T16" s="135">
        <f t="shared" si="1"/>
        <v>0</v>
      </c>
      <c r="U16" s="135">
        <f t="shared" si="1"/>
        <v>0</v>
      </c>
      <c r="V16" s="135">
        <f t="shared" si="1"/>
        <v>3</v>
      </c>
      <c r="W16" s="135">
        <f t="shared" si="1"/>
        <v>21.1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37.5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2023-10-18T08:21:44Z</dcterms:created>
  <dcterms:modified xsi:type="dcterms:W3CDTF">2023-10-18T08:21:45Z</dcterms:modified>
</cp:coreProperties>
</file>