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<sst xmlns="http://schemas.openxmlformats.org/spreadsheetml/2006/main" count="117" uniqueCount="53">
  <si>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17/10/2023 11:18:44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</si>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</sst>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8C-4492-9D7F-B26B50941BC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8C-4492-9D7F-B26B50941BC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78C-4492-9D7F-B26B50941BC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44.7</c:v>
                </c:pt>
                <c:pt idx="14">
                  <c:v>0</c:v>
                </c:pt>
                <c:pt idx="15">
                  <c:v>0</c:v>
                </c:pt>
                <c:pt idx="16">
                  <c:v>3.2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8C-4492-9D7F-B26B50941BC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69.13</c:v>
                </c:pt>
                <c:pt idx="13">
                  <c:v>67.858000000000004</c:v>
                </c:pt>
                <c:pt idx="14">
                  <c:v>59.742999999999995</c:v>
                </c:pt>
                <c:pt idx="15">
                  <c:v>45.91</c:v>
                </c:pt>
                <c:pt idx="16">
                  <c:v>50.435000000000002</c:v>
                </c:pt>
                <c:pt idx="17">
                  <c:v>61.713000000000001</c:v>
                </c:pt>
                <c:pt idx="18">
                  <c:v>68.903999999999996</c:v>
                </c:pt>
                <c:pt idx="19">
                  <c:v>73.506</c:v>
                </c:pt>
                <c:pt idx="20">
                  <c:v>83.736000000000004</c:v>
                </c:pt>
                <c:pt idx="21">
                  <c:v>94.476000000000013</c:v>
                </c:pt>
                <c:pt idx="22">
                  <c:v>105.19799999999999</c:v>
                </c:pt>
                <c:pt idx="23">
                  <c:v>130.685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8C-4492-9D7F-B26B50941BC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8C-4492-9D7F-B26B50941BC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8C-4492-9D7F-B26B50941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71.055000000000007</c:v>
                </c:pt>
                <c:pt idx="13">
                  <c:v>114.429</c:v>
                </c:pt>
                <c:pt idx="14">
                  <c:v>60.243000000000002</c:v>
                </c:pt>
                <c:pt idx="15">
                  <c:v>46.644999999999996</c:v>
                </c:pt>
                <c:pt idx="16">
                  <c:v>53.855999999999995</c:v>
                </c:pt>
                <c:pt idx="17">
                  <c:v>62.03</c:v>
                </c:pt>
                <c:pt idx="18">
                  <c:v>69.081999999999994</c:v>
                </c:pt>
                <c:pt idx="19">
                  <c:v>73.597000000000008</c:v>
                </c:pt>
                <c:pt idx="20">
                  <c:v>83.869</c:v>
                </c:pt>
                <c:pt idx="21">
                  <c:v>94.563999999999993</c:v>
                </c:pt>
                <c:pt idx="22">
                  <c:v>105.375</c:v>
                </c:pt>
                <c:pt idx="23">
                  <c:v>130.86500000000001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8C-4492-9D7F-B26B50941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121.47</c:v>
                </c:pt>
                <c:pt idx="13">
                  <c:v>127.7</c:v>
                </c:pt>
                <c:pt idx="14">
                  <c:v>147.75</c:v>
                </c:pt>
                <c:pt idx="15">
                  <c:v>151</c:v>
                </c:pt>
                <c:pt idx="16">
                  <c:v>231.98</c:v>
                </c:pt>
                <c:pt idx="17">
                  <c:v>210.83</c:v>
                </c:pt>
                <c:pt idx="18">
                  <c:v>277.83</c:v>
                </c:pt>
                <c:pt idx="19">
                  <c:v>207.99</c:v>
                </c:pt>
                <c:pt idx="20">
                  <c:v>169.83</c:v>
                </c:pt>
                <c:pt idx="21">
                  <c:v>132.94</c:v>
                </c:pt>
                <c:pt idx="22">
                  <c:v>121.84</c:v>
                </c:pt>
                <c:pt idx="23">
                  <c:v>98.89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8C-4492-9D7F-B26B50941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71.004999999999995</v>
      </c>
      <c r="O4" s="18">
        <v>114.411</v>
      </c>
      <c r="P4" s="18">
        <v>60.222000000000001</v>
      </c>
      <c r="Q4" s="18">
        <v>46.648000000000003</v>
      </c>
      <c r="R4" s="18">
        <v>53.855999999999995</v>
      </c>
      <c r="S4" s="18">
        <v>62.03</v>
      </c>
      <c r="T4" s="18">
        <v>69.081999999999994</v>
      </c>
      <c r="U4" s="18">
        <v>73.600999999999999</v>
      </c>
      <c r="V4" s="18">
        <v>83.861000000000004</v>
      </c>
      <c r="W4" s="18">
        <v>94.564000000000021</v>
      </c>
      <c r="X4" s="18">
        <v>105.37499999999999</v>
      </c>
      <c r="Y4" s="18">
        <v>130.86500000000001</v>
      </c>
      <c r="Z4" s="19"/>
      <c r="AA4" s="20">
        <f>SUM(B4:Z4)</f>
        <v>965.52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121.47</v>
      </c>
      <c r="O7" s="28">
        <v>127.7</v>
      </c>
      <c r="P7" s="28">
        <v>147.75</v>
      </c>
      <c r="Q7" s="28">
        <v>151</v>
      </c>
      <c r="R7" s="28">
        <v>231.98</v>
      </c>
      <c r="S7" s="28">
        <v>210.83</v>
      </c>
      <c r="T7" s="28">
        <v>277.83</v>
      </c>
      <c r="U7" s="28">
        <v>207.99</v>
      </c>
      <c r="V7" s="28">
        <v>169.83</v>
      </c>
      <c r="W7" s="28">
        <v>132.94</v>
      </c>
      <c r="X7" s="28">
        <v>121.84</v>
      </c>
      <c r="Y7" s="28">
        <v>98.89</v>
      </c>
      <c r="Z7" s="29"/>
      <c r="AA7" s="30">
        <f>IF(SUM(B7:Z7)&lt;&gt;0,AVERAGEIF(B7:Z7,"&lt;&gt;"""),"")</f>
        <v>166.67083333333335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69.13</v>
      </c>
      <c r="O14" s="57">
        <v>67.858000000000004</v>
      </c>
      <c r="P14" s="57">
        <v>59.742999999999995</v>
      </c>
      <c r="Q14" s="57">
        <v>45.91</v>
      </c>
      <c r="R14" s="57">
        <v>50.435000000000002</v>
      </c>
      <c r="S14" s="57">
        <v>61.713000000000001</v>
      </c>
      <c r="T14" s="57">
        <v>68.903999999999996</v>
      </c>
      <c r="U14" s="57">
        <v>73.506</v>
      </c>
      <c r="V14" s="57">
        <v>83.736000000000004</v>
      </c>
      <c r="W14" s="57">
        <v>94.476000000000013</v>
      </c>
      <c r="X14" s="57">
        <v>105.19799999999999</v>
      </c>
      <c r="Y14" s="57">
        <v>130.685</v>
      </c>
      <c r="Z14" s="58"/>
      <c r="AA14" s="59">
        <f t="shared" si="0"/>
        <v>911.2940000000001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69.13</v>
      </c>
      <c r="O16" s="62">
        <f t="shared" si="1"/>
        <v>67.858000000000004</v>
      </c>
      <c r="P16" s="62">
        <f t="shared" si="1"/>
        <v>59.742999999999995</v>
      </c>
      <c r="Q16" s="62">
        <f t="shared" si="1"/>
        <v>45.91</v>
      </c>
      <c r="R16" s="62">
        <f t="shared" si="1"/>
        <v>50.435000000000002</v>
      </c>
      <c r="S16" s="62">
        <f t="shared" si="1"/>
        <v>61.713000000000001</v>
      </c>
      <c r="T16" s="62">
        <f t="shared" si="1"/>
        <v>68.903999999999996</v>
      </c>
      <c r="U16" s="62">
        <f t="shared" si="1"/>
        <v>73.506</v>
      </c>
      <c r="V16" s="62">
        <f t="shared" si="1"/>
        <v>83.736000000000004</v>
      </c>
      <c r="W16" s="62">
        <f t="shared" si="1"/>
        <v>94.476000000000013</v>
      </c>
      <c r="X16" s="62">
        <f t="shared" si="1"/>
        <v>105.19799999999999</v>
      </c>
      <c r="Y16" s="62">
        <f t="shared" si="1"/>
        <v>130.685</v>
      </c>
      <c r="Z16" s="63" t="str">
        <f t="shared" si="1"/>
        <v/>
      </c>
      <c r="AA16" s="64">
        <f>SUM(AA10:AA15)</f>
        <v>911.2940000000001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0.67200000000000004</v>
      </c>
      <c r="O20" s="77">
        <v>0.628</v>
      </c>
      <c r="P20" s="77">
        <v>0.45600000000000002</v>
      </c>
      <c r="Q20" s="77">
        <v>0.29899999999999999</v>
      </c>
      <c r="R20" s="77">
        <v>0.221</v>
      </c>
      <c r="S20" s="77">
        <v>0.19500000000000001</v>
      </c>
      <c r="T20" s="77">
        <v>0.17799999999999999</v>
      </c>
      <c r="U20" s="77">
        <v>9.5000000000000001E-2</v>
      </c>
      <c r="V20" s="77">
        <v>0.125</v>
      </c>
      <c r="W20" s="77">
        <v>6.6000000000000003E-2</v>
      </c>
      <c r="X20" s="77">
        <v>0.17699999999999999</v>
      </c>
      <c r="Y20" s="77">
        <v>0.18</v>
      </c>
      <c r="Z20" s="78"/>
      <c r="AA20" s="79">
        <f t="shared" si="2"/>
        <v>3.2920000000000003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1.2030000000000001</v>
      </c>
      <c r="O21" s="81">
        <v>1.2250000000000001</v>
      </c>
      <c r="P21" s="81">
        <v>2.3E-2</v>
      </c>
      <c r="Q21" s="81">
        <v>0.439</v>
      </c>
      <c r="R21" s="81"/>
      <c r="S21" s="81">
        <v>0.122</v>
      </c>
      <c r="T21" s="81"/>
      <c r="U21" s="81"/>
      <c r="V21" s="81"/>
      <c r="W21" s="81">
        <v>2.1999999999999999E-2</v>
      </c>
      <c r="X21" s="81"/>
      <c r="Y21" s="81"/>
      <c r="Z21" s="78"/>
      <c r="AA21" s="79">
        <f t="shared" si="2"/>
        <v>3.0339999999999998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1.875</v>
      </c>
      <c r="O25" s="88">
        <f t="shared" si="3"/>
        <v>1.8530000000000002</v>
      </c>
      <c r="P25" s="88">
        <f t="shared" si="3"/>
        <v>0.47900000000000004</v>
      </c>
      <c r="Q25" s="88">
        <f t="shared" si="3"/>
        <v>0.73799999999999999</v>
      </c>
      <c r="R25" s="88">
        <f t="shared" si="3"/>
        <v>0.221</v>
      </c>
      <c r="S25" s="88">
        <f t="shared" si="3"/>
        <v>0.317</v>
      </c>
      <c r="T25" s="88">
        <f t="shared" si="3"/>
        <v>0.17799999999999999</v>
      </c>
      <c r="U25" s="88">
        <f t="shared" si="3"/>
        <v>9.5000000000000001E-2</v>
      </c>
      <c r="V25" s="88">
        <f t="shared" si="3"/>
        <v>0.125</v>
      </c>
      <c r="W25" s="88">
        <f t="shared" si="3"/>
        <v>8.7999999999999995E-2</v>
      </c>
      <c r="X25" s="88">
        <f t="shared" si="3"/>
        <v>0.17699999999999999</v>
      </c>
      <c r="Y25" s="88">
        <f t="shared" si="3"/>
        <v>0.18</v>
      </c>
      <c r="Z25" s="89" t="str">
        <f t="shared" si="3"/>
        <v/>
      </c>
      <c r="AA25" s="90">
        <f>SUM(AA19:AA24)</f>
        <v>6.3260000000000005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71.004999999999995</v>
      </c>
      <c r="O29" s="77">
        <v>69.710999999999999</v>
      </c>
      <c r="P29" s="77">
        <v>60.222000000000001</v>
      </c>
      <c r="Q29" s="77">
        <v>46.648000000000003</v>
      </c>
      <c r="R29" s="77">
        <v>50.655999999999999</v>
      </c>
      <c r="S29" s="77">
        <v>62.03</v>
      </c>
      <c r="T29" s="77">
        <v>69.081999999999994</v>
      </c>
      <c r="U29" s="77">
        <v>73.600999999999999</v>
      </c>
      <c r="V29" s="77">
        <v>83.861000000000004</v>
      </c>
      <c r="W29" s="77">
        <v>94.563999999999993</v>
      </c>
      <c r="X29" s="77">
        <v>105.375</v>
      </c>
      <c r="Y29" s="77">
        <v>130.86500000000001</v>
      </c>
      <c r="Z29" s="78"/>
      <c r="AA29" s="79">
        <f>SUM(B29:Z29)</f>
        <v>917.62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71.004999999999995</v>
      </c>
      <c r="O31" s="62">
        <f t="shared" si="4"/>
        <v>69.710999999999999</v>
      </c>
      <c r="P31" s="62">
        <f t="shared" si="4"/>
        <v>60.222000000000001</v>
      </c>
      <c r="Q31" s="62">
        <f t="shared" si="4"/>
        <v>46.648000000000003</v>
      </c>
      <c r="R31" s="62">
        <f t="shared" si="4"/>
        <v>50.655999999999999</v>
      </c>
      <c r="S31" s="62">
        <f t="shared" si="4"/>
        <v>62.03</v>
      </c>
      <c r="T31" s="62">
        <f t="shared" si="4"/>
        <v>69.081999999999994</v>
      </c>
      <c r="U31" s="62">
        <f t="shared" si="4"/>
        <v>73.600999999999999</v>
      </c>
      <c r="V31" s="62">
        <f t="shared" si="4"/>
        <v>83.861000000000004</v>
      </c>
      <c r="W31" s="62">
        <f t="shared" si="4"/>
        <v>94.563999999999993</v>
      </c>
      <c r="X31" s="62">
        <f t="shared" si="4"/>
        <v>105.375</v>
      </c>
      <c r="Y31" s="62">
        <f t="shared" si="4"/>
        <v>130.86500000000001</v>
      </c>
      <c r="Z31" s="63" t="str">
        <f t="shared" si="4"/>
        <v/>
      </c>
      <c r="AA31" s="64">
        <f>SUM(AA28:AA30)</f>
        <v>917.62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44.7</v>
      </c>
      <c r="P38" s="99"/>
      <c r="Q38" s="99"/>
      <c r="R38" s="99">
        <v>3.2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47.900000000000006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44.7</v>
      </c>
      <c r="P39" s="88">
        <f t="shared" si="6"/>
        <v>0</v>
      </c>
      <c r="Q39" s="88">
        <f t="shared" si="6"/>
        <v>0</v>
      </c>
      <c r="R39" s="88">
        <f t="shared" si="6"/>
        <v>3.2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44.7</v>
      </c>
      <c r="P46" s="99"/>
      <c r="Q46" s="99"/>
      <c r="R46" s="99">
        <v>3.2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47.900000000000006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44.7</v>
      </c>
      <c r="P48" s="88">
        <f t="shared" si="8"/>
        <v>0</v>
      </c>
      <c r="Q48" s="88">
        <f t="shared" si="8"/>
        <v>0</v>
      </c>
      <c r="R48" s="88">
        <f t="shared" si="8"/>
        <v>3.2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47.900000000000006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71.004999999999995</v>
      </c>
      <c r="O51" s="88">
        <f t="shared" si="10"/>
        <v>114.411</v>
      </c>
      <c r="P51" s="88">
        <f t="shared" si="10"/>
        <v>60.221999999999994</v>
      </c>
      <c r="Q51" s="88">
        <f t="shared" si="10"/>
        <v>46.647999999999996</v>
      </c>
      <c r="R51" s="88">
        <f t="shared" si="10"/>
        <v>53.856000000000002</v>
      </c>
      <c r="S51" s="88">
        <f t="shared" si="10"/>
        <v>62.03</v>
      </c>
      <c r="T51" s="88">
        <f t="shared" si="10"/>
        <v>69.081999999999994</v>
      </c>
      <c r="U51" s="88">
        <f t="shared" si="10"/>
        <v>73.600999999999999</v>
      </c>
      <c r="V51" s="88">
        <f t="shared" si="10"/>
        <v>83.861000000000004</v>
      </c>
      <c r="W51" s="88">
        <f t="shared" si="10"/>
        <v>94.564000000000007</v>
      </c>
      <c r="X51" s="88">
        <f t="shared" si="10"/>
        <v>105.375</v>
      </c>
      <c r="Y51" s="88">
        <f t="shared" si="10"/>
        <v>130.86500000000001</v>
      </c>
      <c r="Z51" s="89" t="str">
        <f t="shared" si="10"/>
        <v/>
      </c>
      <c r="AA51" s="104">
        <f>SUM(B51:Z51)</f>
        <v>965.51999999999987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71.055000000000007</v>
      </c>
      <c r="O4" s="18">
        <v>114.429</v>
      </c>
      <c r="P4" s="18">
        <v>60.243000000000002</v>
      </c>
      <c r="Q4" s="18">
        <v>46.644999999999996</v>
      </c>
      <c r="R4" s="18">
        <v>53.855999999999995</v>
      </c>
      <c r="S4" s="18">
        <v>62.03</v>
      </c>
      <c r="T4" s="18">
        <v>69.081999999999994</v>
      </c>
      <c r="U4" s="18">
        <v>73.597000000000008</v>
      </c>
      <c r="V4" s="18">
        <v>83.869</v>
      </c>
      <c r="W4" s="18">
        <v>94.563999999999993</v>
      </c>
      <c r="X4" s="18">
        <v>105.375</v>
      </c>
      <c r="Y4" s="18">
        <v>130.86500000000001</v>
      </c>
      <c r="Z4" s="19"/>
      <c r="AA4" s="20">
        <f>SUM(B4:Z4)</f>
        <v>965.61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121.47</v>
      </c>
      <c r="O7" s="28">
        <v>127.7</v>
      </c>
      <c r="P7" s="28">
        <v>147.75</v>
      </c>
      <c r="Q7" s="28">
        <v>151</v>
      </c>
      <c r="R7" s="28">
        <v>231.98</v>
      </c>
      <c r="S7" s="28">
        <v>210.83</v>
      </c>
      <c r="T7" s="28">
        <v>277.83</v>
      </c>
      <c r="U7" s="28">
        <v>207.99</v>
      </c>
      <c r="V7" s="28">
        <v>169.83</v>
      </c>
      <c r="W7" s="28">
        <v>132.94</v>
      </c>
      <c r="X7" s="28">
        <v>121.84</v>
      </c>
      <c r="Y7" s="28">
        <v>98.89</v>
      </c>
      <c r="Z7" s="29"/>
      <c r="AA7" s="30">
        <f>IF(SUM(B7:Z7)&lt;&gt;0,AVERAGEIF(B7:Z7,"&lt;&gt;"""),"")</f>
        <v>166.67083333333335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38.338999999999999</v>
      </c>
      <c r="Y12" s="52"/>
      <c r="Z12" s="53"/>
      <c r="AA12" s="54">
        <f t="shared" si="0"/>
        <v>38.338999999999999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88.906000000000006</v>
      </c>
      <c r="P14" s="57"/>
      <c r="Q14" s="57"/>
      <c r="R14" s="57"/>
      <c r="S14" s="57"/>
      <c r="T14" s="57"/>
      <c r="U14" s="57">
        <v>1</v>
      </c>
      <c r="V14" s="57"/>
      <c r="W14" s="57"/>
      <c r="X14" s="57"/>
      <c r="Y14" s="57"/>
      <c r="Z14" s="58"/>
      <c r="AA14" s="59">
        <f t="shared" si="0"/>
        <v>89.906000000000006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88.906000000000006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</v>
      </c>
      <c r="V16" s="62">
        <f t="shared" si="1"/>
        <v>0</v>
      </c>
      <c r="W16" s="62">
        <f t="shared" si="1"/>
        <v>0</v>
      </c>
      <c r="X16" s="62">
        <f t="shared" si="1"/>
        <v>38.338999999999999</v>
      </c>
      <c r="Y16" s="62">
        <f t="shared" si="1"/>
        <v>0</v>
      </c>
      <c r="Z16" s="63" t="str">
        <f t="shared" si="1"/>
        <v/>
      </c>
      <c r="AA16" s="64">
        <f>SUM(AA10:AA15)</f>
        <v>128.245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22.642000000000003</v>
      </c>
      <c r="O20" s="77">
        <v>22.972000000000001</v>
      </c>
      <c r="P20" s="77">
        <v>27.933</v>
      </c>
      <c r="Q20" s="77">
        <v>32.062000000000005</v>
      </c>
      <c r="R20" s="77">
        <v>10.596</v>
      </c>
      <c r="S20" s="77">
        <v>22.559000000000001</v>
      </c>
      <c r="T20" s="77">
        <v>26.579000000000001</v>
      </c>
      <c r="U20" s="77">
        <v>14.899999999999999</v>
      </c>
      <c r="V20" s="77">
        <v>22.706</v>
      </c>
      <c r="W20" s="77">
        <v>86.731999999999999</v>
      </c>
      <c r="X20" s="77">
        <v>51.475999999999999</v>
      </c>
      <c r="Y20" s="77">
        <v>51.503</v>
      </c>
      <c r="Z20" s="78"/>
      <c r="AA20" s="79">
        <f t="shared" si="2"/>
        <v>392.66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7.0129999999999999</v>
      </c>
      <c r="O21" s="81">
        <v>2.5510000000000002</v>
      </c>
      <c r="P21" s="81">
        <v>26.01</v>
      </c>
      <c r="Q21" s="81">
        <v>11.082999999999998</v>
      </c>
      <c r="R21" s="81">
        <v>43.260000000000005</v>
      </c>
      <c r="S21" s="81">
        <v>39.470999999999997</v>
      </c>
      <c r="T21" s="81">
        <v>42.503</v>
      </c>
      <c r="U21" s="81">
        <v>16.796999999999997</v>
      </c>
      <c r="V21" s="81">
        <v>40.363</v>
      </c>
      <c r="W21" s="81">
        <v>7.8319999999999999</v>
      </c>
      <c r="X21" s="81">
        <v>15.559999999999999</v>
      </c>
      <c r="Y21" s="81">
        <v>79.361999999999995</v>
      </c>
      <c r="Z21" s="78"/>
      <c r="AA21" s="79">
        <f t="shared" si="2"/>
        <v>331.80500000000001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29.655000000000001</v>
      </c>
      <c r="O25" s="88">
        <f t="shared" si="3"/>
        <v>25.523000000000003</v>
      </c>
      <c r="P25" s="88">
        <f t="shared" si="3"/>
        <v>53.942999999999998</v>
      </c>
      <c r="Q25" s="88">
        <f t="shared" si="3"/>
        <v>43.145000000000003</v>
      </c>
      <c r="R25" s="88">
        <f t="shared" si="3"/>
        <v>53.856000000000009</v>
      </c>
      <c r="S25" s="88">
        <f t="shared" si="3"/>
        <v>62.03</v>
      </c>
      <c r="T25" s="88">
        <f t="shared" si="3"/>
        <v>69.081999999999994</v>
      </c>
      <c r="U25" s="88">
        <f t="shared" si="3"/>
        <v>31.696999999999996</v>
      </c>
      <c r="V25" s="88">
        <f t="shared" si="3"/>
        <v>63.069000000000003</v>
      </c>
      <c r="W25" s="88">
        <f t="shared" si="3"/>
        <v>94.563999999999993</v>
      </c>
      <c r="X25" s="88">
        <f t="shared" si="3"/>
        <v>67.036000000000001</v>
      </c>
      <c r="Y25" s="88">
        <f t="shared" si="3"/>
        <v>130.86500000000001</v>
      </c>
      <c r="Z25" s="89">
        <f t="shared" si="3"/>
        <v>0</v>
      </c>
      <c r="AA25" s="90">
        <f t="shared" si="3"/>
        <v>724.46500000000003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29.655000000000001</v>
      </c>
      <c r="O29" s="77">
        <v>114.429</v>
      </c>
      <c r="P29" s="77">
        <v>53.942999999999998</v>
      </c>
      <c r="Q29" s="77">
        <v>43.145000000000003</v>
      </c>
      <c r="R29" s="77">
        <v>53.856000000000002</v>
      </c>
      <c r="S29" s="77">
        <v>62.03</v>
      </c>
      <c r="T29" s="77">
        <v>69.081999999999994</v>
      </c>
      <c r="U29" s="77">
        <v>32.697000000000003</v>
      </c>
      <c r="V29" s="77">
        <v>63.069000000000003</v>
      </c>
      <c r="W29" s="77">
        <v>94.563999999999993</v>
      </c>
      <c r="X29" s="77">
        <v>105.375</v>
      </c>
      <c r="Y29" s="77">
        <v>130.86500000000001</v>
      </c>
      <c r="Z29" s="78"/>
      <c r="AA29" s="79">
        <f>SUM(B29:Z29)</f>
        <v>852.70999999999992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29.655000000000001</v>
      </c>
      <c r="O31" s="62">
        <f t="shared" si="4"/>
        <v>114.429</v>
      </c>
      <c r="P31" s="62">
        <f t="shared" si="4"/>
        <v>53.942999999999998</v>
      </c>
      <c r="Q31" s="62">
        <f t="shared" si="4"/>
        <v>43.145000000000003</v>
      </c>
      <c r="R31" s="62">
        <f t="shared" si="4"/>
        <v>53.856000000000002</v>
      </c>
      <c r="S31" s="62">
        <f t="shared" si="4"/>
        <v>62.03</v>
      </c>
      <c r="T31" s="62">
        <f t="shared" si="4"/>
        <v>69.081999999999994</v>
      </c>
      <c r="U31" s="62">
        <f t="shared" si="4"/>
        <v>32.697000000000003</v>
      </c>
      <c r="V31" s="62">
        <f t="shared" si="4"/>
        <v>63.069000000000003</v>
      </c>
      <c r="W31" s="62">
        <f t="shared" si="4"/>
        <v>94.563999999999993</v>
      </c>
      <c r="X31" s="62">
        <f t="shared" si="4"/>
        <v>105.375</v>
      </c>
      <c r="Y31" s="62">
        <f t="shared" si="4"/>
        <v>130.86500000000001</v>
      </c>
      <c r="Z31" s="63">
        <f t="shared" si="4"/>
        <v>0</v>
      </c>
      <c r="AA31" s="64">
        <f t="shared" si="4"/>
        <v>852.70999999999992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41.4</v>
      </c>
      <c r="O38" s="99"/>
      <c r="P38" s="99">
        <v>6.3</v>
      </c>
      <c r="Q38" s="99">
        <v>3.5</v>
      </c>
      <c r="R38" s="99"/>
      <c r="S38" s="99"/>
      <c r="T38" s="99"/>
      <c r="U38" s="99">
        <v>40.9</v>
      </c>
      <c r="V38" s="99">
        <v>20.8</v>
      </c>
      <c r="W38" s="99"/>
      <c r="X38" s="99"/>
      <c r="Y38" s="99"/>
      <c r="Z38" s="100"/>
      <c r="AA38" s="79">
        <f t="shared" si="5"/>
        <v>112.89999999999999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41.4</v>
      </c>
      <c r="O39" s="88">
        <f t="shared" si="6"/>
        <v>0</v>
      </c>
      <c r="P39" s="88">
        <f t="shared" si="6"/>
        <v>6.3</v>
      </c>
      <c r="Q39" s="88">
        <f t="shared" si="6"/>
        <v>3.5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40.9</v>
      </c>
      <c r="V39" s="88">
        <f t="shared" si="6"/>
        <v>20.8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112.89999999999999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41.4</v>
      </c>
      <c r="O46" s="99"/>
      <c r="P46" s="99">
        <v>6.3</v>
      </c>
      <c r="Q46" s="99">
        <v>3.5</v>
      </c>
      <c r="R46" s="99"/>
      <c r="S46" s="99"/>
      <c r="T46" s="99"/>
      <c r="U46" s="99">
        <v>40.9</v>
      </c>
      <c r="V46" s="99">
        <v>20.8</v>
      </c>
      <c r="W46" s="99"/>
      <c r="X46" s="99"/>
      <c r="Y46" s="99"/>
      <c r="Z46" s="100"/>
      <c r="AA46" s="79">
        <f t="shared" si="7"/>
        <v>112.89999999999999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41.4</v>
      </c>
      <c r="O48" s="88">
        <f t="shared" si="8"/>
        <v>0</v>
      </c>
      <c r="P48" s="88">
        <f t="shared" si="8"/>
        <v>6.3</v>
      </c>
      <c r="Q48" s="88">
        <f t="shared" si="8"/>
        <v>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40.9</v>
      </c>
      <c r="V48" s="88">
        <f t="shared" si="8"/>
        <v>20.8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112.89999999999999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71.055000000000007</v>
      </c>
      <c r="O51" s="88">
        <f t="shared" si="10"/>
        <v>114.429</v>
      </c>
      <c r="P51" s="88">
        <f t="shared" si="10"/>
        <v>60.242999999999995</v>
      </c>
      <c r="Q51" s="88">
        <f t="shared" si="10"/>
        <v>46.645000000000003</v>
      </c>
      <c r="R51" s="88">
        <f t="shared" si="10"/>
        <v>53.856000000000009</v>
      </c>
      <c r="S51" s="88">
        <f t="shared" si="10"/>
        <v>62.03</v>
      </c>
      <c r="T51" s="88">
        <f t="shared" si="10"/>
        <v>69.081999999999994</v>
      </c>
      <c r="U51" s="88">
        <f t="shared" si="10"/>
        <v>73.596999999999994</v>
      </c>
      <c r="V51" s="88">
        <f t="shared" si="10"/>
        <v>83.869</v>
      </c>
      <c r="W51" s="88">
        <f t="shared" si="10"/>
        <v>94.563999999999993</v>
      </c>
      <c r="X51" s="88">
        <f t="shared" si="10"/>
        <v>105.375</v>
      </c>
      <c r="Y51" s="88">
        <f t="shared" si="10"/>
        <v>130.86500000000001</v>
      </c>
      <c r="Z51" s="89">
        <f t="shared" si="10"/>
        <v>0</v>
      </c>
      <c r="AA51" s="104">
        <f>SUM(B51:Z51)</f>
        <v>965.61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</v>
      </c>
      <c r="O4" s="18">
        <v>-44.7</v>
      </c>
      <c r="P4" s="18">
        <v>6.3</v>
      </c>
      <c r="Q4" s="18">
        <v>3.5</v>
      </c>
      <c r="R4" s="18">
        <v>-3.2</v>
      </c>
      <c r="S4" s="18"/>
      <c r="T4" s="18"/>
      <c r="U4" s="18">
        <v>40.9</v>
      </c>
      <c r="V4" s="18">
        <v>20.8</v>
      </c>
      <c r="W4" s="18"/>
      <c r="X4" s="18"/>
      <c r="Y4" s="18"/>
      <c r="Z4" s="19"/>
      <c r="AA4" s="111">
        <f>SUM(B4:Z4)</f>
        <v>65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121.47</v>
      </c>
      <c r="O7" s="117">
        <v>127.7</v>
      </c>
      <c r="P7" s="117">
        <v>147.75</v>
      </c>
      <c r="Q7" s="117">
        <v>151</v>
      </c>
      <c r="R7" s="117">
        <v>231.98</v>
      </c>
      <c r="S7" s="117">
        <v>210.83</v>
      </c>
      <c r="T7" s="117">
        <v>277.83</v>
      </c>
      <c r="U7" s="117">
        <v>207.99</v>
      </c>
      <c r="V7" s="117">
        <v>169.83</v>
      </c>
      <c r="W7" s="117">
        <v>132.94</v>
      </c>
      <c r="X7" s="117">
        <v>121.84</v>
      </c>
      <c r="Y7" s="117">
        <v>98.89</v>
      </c>
      <c r="Z7" s="118"/>
      <c r="AA7" s="119">
        <f>IF(SUM(B7:Z7)&lt;&gt;0,AVERAGEIF(B7:Z7,"&lt;&gt;"""),"")</f>
        <v>166.67083333333335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44.7</v>
      </c>
      <c r="P15" s="133"/>
      <c r="Q15" s="133"/>
      <c r="R15" s="133">
        <v>3.2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47.900000000000006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44.7</v>
      </c>
      <c r="P16" s="135">
        <f t="shared" si="1"/>
        <v>0</v>
      </c>
      <c r="Q16" s="135">
        <f t="shared" si="1"/>
        <v>0</v>
      </c>
      <c r="R16" s="135">
        <f t="shared" si="1"/>
        <v>3.2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41.4</v>
      </c>
      <c r="O23" s="133"/>
      <c r="P23" s="133">
        <v>6.3</v>
      </c>
      <c r="Q23" s="133">
        <v>3.5</v>
      </c>
      <c r="R23" s="133"/>
      <c r="S23" s="133"/>
      <c r="T23" s="133"/>
      <c r="U23" s="133">
        <v>40.9</v>
      </c>
      <c r="V23" s="133">
        <v>20.8</v>
      </c>
      <c r="W23" s="133"/>
      <c r="X23" s="133"/>
      <c r="Y23" s="133"/>
      <c r="Z23" s="131"/>
      <c r="AA23" s="132">
        <f t="shared" si="2"/>
        <v>112.89999999999999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41.4</v>
      </c>
      <c r="O24" s="135">
        <f t="shared" si="3"/>
        <v>0</v>
      </c>
      <c r="P24" s="135">
        <f t="shared" si="3"/>
        <v>6.3</v>
      </c>
      <c r="Q24" s="135">
        <f t="shared" si="3"/>
        <v>3.5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40.9</v>
      </c>
      <c r="V24" s="135">
        <f t="shared" si="3"/>
        <v>20.8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112.89999999999999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2023-10-17T08:18:44Z</dcterms:created>
  <dcterms:modified xsi:type="dcterms:W3CDTF">2023-10-17T08:18:45Z</dcterms:modified>
</cp:coreProperties>
</file>