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<sst xmlns="http://schemas.openxmlformats.org/spreadsheetml/2006/main" count="117" uniqueCount="53">
  <si>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15/10/2023 11:17:58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</si>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</sst>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B9F-4D26-A350-2FA0BA4218F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B9F-4D26-A350-2FA0BA4218F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4.1609999999999996</c:v>
                </c:pt>
                <c:pt idx="17">
                  <c:v>8.8800000000000008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F-4D26-A350-2FA0BA4218F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112.1</c:v>
                </c:pt>
                <c:pt idx="19">
                  <c:v>87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9F-4D26-A350-2FA0BA4218F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53.945</c:v>
                </c:pt>
                <c:pt idx="13">
                  <c:v>54.220000000000006</c:v>
                </c:pt>
                <c:pt idx="14">
                  <c:v>14.551000000000002</c:v>
                </c:pt>
                <c:pt idx="15">
                  <c:v>48.935000000000002</c:v>
                </c:pt>
                <c:pt idx="16">
                  <c:v>30.040000000000003</c:v>
                </c:pt>
                <c:pt idx="17">
                  <c:v>32.314999999999998</c:v>
                </c:pt>
                <c:pt idx="18">
                  <c:v>12.189</c:v>
                </c:pt>
                <c:pt idx="19">
                  <c:v>30.920999999999999</c:v>
                </c:pt>
                <c:pt idx="20">
                  <c:v>37.436999999999998</c:v>
                </c:pt>
                <c:pt idx="21">
                  <c:v>40.72</c:v>
                </c:pt>
                <c:pt idx="22">
                  <c:v>33.4</c:v>
                </c:pt>
                <c:pt idx="23">
                  <c:v>37.734999999999999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9F-4D26-A350-2FA0BA4218F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B9F-4D26-A350-2FA0BA4218F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B9F-4D26-A350-2FA0BA421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53.975999999999999</c:v>
                </c:pt>
                <c:pt idx="13">
                  <c:v>54.514000000000003</c:v>
                </c:pt>
                <c:pt idx="14">
                  <c:v>15.154999999999999</c:v>
                </c:pt>
                <c:pt idx="15">
                  <c:v>48.936000000000007</c:v>
                </c:pt>
                <c:pt idx="16">
                  <c:v>34.292000000000002</c:v>
                </c:pt>
                <c:pt idx="17">
                  <c:v>41.195</c:v>
                </c:pt>
                <c:pt idx="18">
                  <c:v>124.28800000000001</c:v>
                </c:pt>
                <c:pt idx="19">
                  <c:v>117.904</c:v>
                </c:pt>
                <c:pt idx="20">
                  <c:v>42.433999999999997</c:v>
                </c:pt>
                <c:pt idx="21">
                  <c:v>41.061</c:v>
                </c:pt>
                <c:pt idx="22">
                  <c:v>34.408999999999999</c:v>
                </c:pt>
                <c:pt idx="23">
                  <c:v>37.734999999999999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B9F-4D26-A350-2FA0BA421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100.1</c:v>
                </c:pt>
                <c:pt idx="13">
                  <c:v>91.82</c:v>
                </c:pt>
                <c:pt idx="14">
                  <c:v>50</c:v>
                </c:pt>
                <c:pt idx="15">
                  <c:v>112.42</c:v>
                </c:pt>
                <c:pt idx="16">
                  <c:v>93.24</c:v>
                </c:pt>
                <c:pt idx="17">
                  <c:v>115.33</c:v>
                </c:pt>
                <c:pt idx="18">
                  <c:v>160.47999999999999</c:v>
                </c:pt>
                <c:pt idx="19">
                  <c:v>164</c:v>
                </c:pt>
                <c:pt idx="20">
                  <c:v>140.18</c:v>
                </c:pt>
                <c:pt idx="21">
                  <c:v>136.57</c:v>
                </c:pt>
                <c:pt idx="22">
                  <c:v>90</c:v>
                </c:pt>
                <c:pt idx="23">
                  <c:v>86.43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B9F-4D26-A350-2FA0BA421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53.945</v>
      </c>
      <c r="O4" s="18">
        <v>54.52</v>
      </c>
      <c r="P4" s="18">
        <v>15.115</v>
      </c>
      <c r="Q4" s="18">
        <v>48.935000000000002</v>
      </c>
      <c r="R4" s="18">
        <v>34.292000000000002</v>
      </c>
      <c r="S4" s="18">
        <v>41.195000000000007</v>
      </c>
      <c r="T4" s="18">
        <v>124.28899999999999</v>
      </c>
      <c r="U4" s="18">
        <v>117.92099999999999</v>
      </c>
      <c r="V4" s="18">
        <v>42.433999999999997</v>
      </c>
      <c r="W4" s="18">
        <v>41.061</v>
      </c>
      <c r="X4" s="18">
        <v>34.408999999999999</v>
      </c>
      <c r="Y4" s="18">
        <v>37.734999999999999</v>
      </c>
      <c r="Z4" s="19"/>
      <c r="AA4" s="20">
        <f>SUM(B4:Z4)</f>
        <v>645.851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100.1</v>
      </c>
      <c r="O7" s="28">
        <v>91.82</v>
      </c>
      <c r="P7" s="28">
        <v>50</v>
      </c>
      <c r="Q7" s="28">
        <v>112.42</v>
      </c>
      <c r="R7" s="28">
        <v>93.24</v>
      </c>
      <c r="S7" s="28">
        <v>115.33</v>
      </c>
      <c r="T7" s="28">
        <v>160.47999999999999</v>
      </c>
      <c r="U7" s="28">
        <v>164</v>
      </c>
      <c r="V7" s="28">
        <v>140.18</v>
      </c>
      <c r="W7" s="28">
        <v>136.57</v>
      </c>
      <c r="X7" s="28">
        <v>90</v>
      </c>
      <c r="Y7" s="28">
        <v>86.43</v>
      </c>
      <c r="Z7" s="29"/>
      <c r="AA7" s="30">
        <f>IF(SUM(B7:Z7)&lt;&gt;0,AVERAGEIF(B7:Z7,"&lt;&gt;"""),"")</f>
        <v>111.71416666666666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4.1609999999999996</v>
      </c>
      <c r="S12" s="52">
        <v>8.8800000000000008</v>
      </c>
      <c r="T12" s="52"/>
      <c r="U12" s="52"/>
      <c r="V12" s="52"/>
      <c r="W12" s="52"/>
      <c r="X12" s="52"/>
      <c r="Y12" s="52"/>
      <c r="Z12" s="53"/>
      <c r="AA12" s="54">
        <f t="shared" si="0"/>
        <v>13.041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53.945</v>
      </c>
      <c r="O14" s="57">
        <v>54.220000000000006</v>
      </c>
      <c r="P14" s="57">
        <v>14.551000000000002</v>
      </c>
      <c r="Q14" s="57">
        <v>48.935000000000002</v>
      </c>
      <c r="R14" s="57">
        <v>30.040000000000003</v>
      </c>
      <c r="S14" s="57">
        <v>32.314999999999998</v>
      </c>
      <c r="T14" s="57">
        <v>12.189</v>
      </c>
      <c r="U14" s="57">
        <v>30.920999999999999</v>
      </c>
      <c r="V14" s="57">
        <v>37.436999999999998</v>
      </c>
      <c r="W14" s="57">
        <v>40.72</v>
      </c>
      <c r="X14" s="57">
        <v>33.4</v>
      </c>
      <c r="Y14" s="57">
        <v>37.734999999999999</v>
      </c>
      <c r="Z14" s="58"/>
      <c r="AA14" s="59">
        <f t="shared" si="0"/>
        <v>426.40800000000002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53.945</v>
      </c>
      <c r="O16" s="62">
        <f t="shared" si="1"/>
        <v>54.220000000000006</v>
      </c>
      <c r="P16" s="62">
        <f t="shared" si="1"/>
        <v>14.551000000000002</v>
      </c>
      <c r="Q16" s="62">
        <f t="shared" si="1"/>
        <v>48.935000000000002</v>
      </c>
      <c r="R16" s="62">
        <f t="shared" si="1"/>
        <v>34.201000000000001</v>
      </c>
      <c r="S16" s="62">
        <f t="shared" si="1"/>
        <v>41.195</v>
      </c>
      <c r="T16" s="62">
        <f t="shared" si="1"/>
        <v>12.189</v>
      </c>
      <c r="U16" s="62">
        <f t="shared" si="1"/>
        <v>30.920999999999999</v>
      </c>
      <c r="V16" s="62">
        <f t="shared" si="1"/>
        <v>37.436999999999998</v>
      </c>
      <c r="W16" s="62">
        <f t="shared" si="1"/>
        <v>40.72</v>
      </c>
      <c r="X16" s="62">
        <f t="shared" si="1"/>
        <v>33.4</v>
      </c>
      <c r="Y16" s="62">
        <f t="shared" si="1"/>
        <v>37.734999999999999</v>
      </c>
      <c r="Z16" s="63" t="str">
        <f t="shared" si="1"/>
        <v/>
      </c>
      <c r="AA16" s="64">
        <f>SUM(AA10:AA15)</f>
        <v>439.44900000000001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3.4780000000000002</v>
      </c>
      <c r="W20" s="77"/>
      <c r="X20" s="77">
        <v>0.748</v>
      </c>
      <c r="Y20" s="77"/>
      <c r="Z20" s="78"/>
      <c r="AA20" s="79">
        <f t="shared" si="2"/>
        <v>4.226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0.3</v>
      </c>
      <c r="P21" s="81">
        <v>0.56400000000000006</v>
      </c>
      <c r="Q21" s="81"/>
      <c r="R21" s="81">
        <v>9.0999999999999998E-2</v>
      </c>
      <c r="S21" s="81"/>
      <c r="T21" s="81"/>
      <c r="U21" s="81"/>
      <c r="V21" s="81">
        <v>1.5190000000000001</v>
      </c>
      <c r="W21" s="81">
        <v>0.34100000000000003</v>
      </c>
      <c r="X21" s="81">
        <v>0.26100000000000001</v>
      </c>
      <c r="Y21" s="81"/>
      <c r="Z21" s="78"/>
      <c r="AA21" s="79">
        <f t="shared" si="2"/>
        <v>3.0760000000000005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0.3</v>
      </c>
      <c r="P25" s="88">
        <f t="shared" si="3"/>
        <v>0.56400000000000006</v>
      </c>
      <c r="Q25" s="88">
        <f t="shared" si="3"/>
        <v>0</v>
      </c>
      <c r="R25" s="88">
        <f t="shared" si="3"/>
        <v>9.0999999999999998E-2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4.9969999999999999</v>
      </c>
      <c r="W25" s="88">
        <f t="shared" si="3"/>
        <v>0.34100000000000003</v>
      </c>
      <c r="X25" s="88">
        <f t="shared" si="3"/>
        <v>1.0089999999999999</v>
      </c>
      <c r="Y25" s="88">
        <f t="shared" si="3"/>
        <v>0</v>
      </c>
      <c r="Z25" s="89" t="str">
        <f t="shared" si="3"/>
        <v/>
      </c>
      <c r="AA25" s="90">
        <f>SUM(AA19:AA24)</f>
        <v>7.3020000000000005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53.945</v>
      </c>
      <c r="O29" s="77">
        <v>54.52</v>
      </c>
      <c r="P29" s="77">
        <v>15.115</v>
      </c>
      <c r="Q29" s="77">
        <v>48.935000000000002</v>
      </c>
      <c r="R29" s="77">
        <v>34.292000000000002</v>
      </c>
      <c r="S29" s="77">
        <v>41.195</v>
      </c>
      <c r="T29" s="77">
        <v>12.189</v>
      </c>
      <c r="U29" s="77">
        <v>30.920999999999999</v>
      </c>
      <c r="V29" s="77">
        <v>42.433999999999997</v>
      </c>
      <c r="W29" s="77">
        <v>41.061</v>
      </c>
      <c r="X29" s="77">
        <v>34.408999999999999</v>
      </c>
      <c r="Y29" s="77">
        <v>37.734999999999999</v>
      </c>
      <c r="Z29" s="78"/>
      <c r="AA29" s="79">
        <f>SUM(B29:Z29)</f>
        <v>446.75099999999992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53.945</v>
      </c>
      <c r="O31" s="62">
        <f t="shared" si="4"/>
        <v>54.52</v>
      </c>
      <c r="P31" s="62">
        <f t="shared" si="4"/>
        <v>15.115</v>
      </c>
      <c r="Q31" s="62">
        <f t="shared" si="4"/>
        <v>48.935000000000002</v>
      </c>
      <c r="R31" s="62">
        <f t="shared" si="4"/>
        <v>34.292000000000002</v>
      </c>
      <c r="S31" s="62">
        <f t="shared" si="4"/>
        <v>41.195</v>
      </c>
      <c r="T31" s="62">
        <f t="shared" si="4"/>
        <v>12.189</v>
      </c>
      <c r="U31" s="62">
        <f t="shared" si="4"/>
        <v>30.920999999999999</v>
      </c>
      <c r="V31" s="62">
        <f t="shared" si="4"/>
        <v>42.433999999999997</v>
      </c>
      <c r="W31" s="62">
        <f t="shared" si="4"/>
        <v>41.061</v>
      </c>
      <c r="X31" s="62">
        <f t="shared" si="4"/>
        <v>34.408999999999999</v>
      </c>
      <c r="Y31" s="62">
        <f t="shared" si="4"/>
        <v>37.734999999999999</v>
      </c>
      <c r="Z31" s="63" t="str">
        <f t="shared" si="4"/>
        <v/>
      </c>
      <c r="AA31" s="64">
        <f>SUM(AA28:AA30)</f>
        <v>446.75099999999992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112.1</v>
      </c>
      <c r="U38" s="99">
        <v>87</v>
      </c>
      <c r="V38" s="99"/>
      <c r="W38" s="99"/>
      <c r="X38" s="99"/>
      <c r="Y38" s="99"/>
      <c r="Z38" s="100"/>
      <c r="AA38" s="79">
        <f t="shared" si="5"/>
        <v>199.1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112.1</v>
      </c>
      <c r="U39" s="88">
        <f t="shared" si="6"/>
        <v>87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112.1</v>
      </c>
      <c r="U46" s="99">
        <v>87</v>
      </c>
      <c r="V46" s="99"/>
      <c r="W46" s="99"/>
      <c r="X46" s="99"/>
      <c r="Y46" s="99"/>
      <c r="Z46" s="100"/>
      <c r="AA46" s="79">
        <f t="shared" si="7"/>
        <v>199.1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112.1</v>
      </c>
      <c r="U48" s="88">
        <f t="shared" si="8"/>
        <v>87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199.1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53.945</v>
      </c>
      <c r="O51" s="88">
        <f t="shared" si="10"/>
        <v>54.52</v>
      </c>
      <c r="P51" s="88">
        <f t="shared" si="10"/>
        <v>15.115000000000002</v>
      </c>
      <c r="Q51" s="88">
        <f t="shared" si="10"/>
        <v>48.935000000000002</v>
      </c>
      <c r="R51" s="88">
        <f t="shared" si="10"/>
        <v>34.292000000000002</v>
      </c>
      <c r="S51" s="88">
        <f t="shared" si="10"/>
        <v>41.195</v>
      </c>
      <c r="T51" s="88">
        <f t="shared" si="10"/>
        <v>124.28899999999999</v>
      </c>
      <c r="U51" s="88">
        <f t="shared" si="10"/>
        <v>117.92099999999999</v>
      </c>
      <c r="V51" s="88">
        <f t="shared" si="10"/>
        <v>42.433999999999997</v>
      </c>
      <c r="W51" s="88">
        <f t="shared" si="10"/>
        <v>41.061</v>
      </c>
      <c r="X51" s="88">
        <f t="shared" si="10"/>
        <v>34.408999999999999</v>
      </c>
      <c r="Y51" s="88">
        <f t="shared" si="10"/>
        <v>37.734999999999999</v>
      </c>
      <c r="Z51" s="89" t="str">
        <f t="shared" si="10"/>
        <v/>
      </c>
      <c r="AA51" s="104">
        <f>SUM(B51:Z51)</f>
        <v>645.851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53.975999999999999</v>
      </c>
      <c r="O4" s="18">
        <v>54.514000000000003</v>
      </c>
      <c r="P4" s="18">
        <v>15.154999999999999</v>
      </c>
      <c r="Q4" s="18">
        <v>48.936000000000007</v>
      </c>
      <c r="R4" s="18">
        <v>34.292000000000002</v>
      </c>
      <c r="S4" s="18">
        <v>41.195</v>
      </c>
      <c r="T4" s="18">
        <v>124.28800000000001</v>
      </c>
      <c r="U4" s="18">
        <v>117.904</v>
      </c>
      <c r="V4" s="18">
        <v>42.433999999999997</v>
      </c>
      <c r="W4" s="18">
        <v>41.061</v>
      </c>
      <c r="X4" s="18">
        <v>34.408999999999999</v>
      </c>
      <c r="Y4" s="18">
        <v>37.734999999999999</v>
      </c>
      <c r="Z4" s="19"/>
      <c r="AA4" s="20">
        <f>SUM(B4:Z4)</f>
        <v>645.899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100.1</v>
      </c>
      <c r="O7" s="28">
        <v>91.82</v>
      </c>
      <c r="P7" s="28">
        <v>50</v>
      </c>
      <c r="Q7" s="28">
        <v>112.42</v>
      </c>
      <c r="R7" s="28">
        <v>93.24</v>
      </c>
      <c r="S7" s="28">
        <v>115.33</v>
      </c>
      <c r="T7" s="28">
        <v>160.47999999999999</v>
      </c>
      <c r="U7" s="28">
        <v>164</v>
      </c>
      <c r="V7" s="28">
        <v>140.18</v>
      </c>
      <c r="W7" s="28">
        <v>136.57</v>
      </c>
      <c r="X7" s="28">
        <v>90</v>
      </c>
      <c r="Y7" s="28">
        <v>86.43</v>
      </c>
      <c r="Z7" s="29"/>
      <c r="AA7" s="30">
        <f>IF(SUM(B7:Z7)&lt;&gt;0,AVERAGEIF(B7:Z7,"&lt;&gt;"""),"")</f>
        <v>111.71416666666666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0.96599999999999997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0.96599999999999997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0.96599999999999997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0.96599999999999997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1.149</v>
      </c>
      <c r="U19" s="72">
        <v>0.6</v>
      </c>
      <c r="V19" s="72"/>
      <c r="W19" s="72"/>
      <c r="X19" s="72">
        <v>9.6000000000000002E-2</v>
      </c>
      <c r="Y19" s="72"/>
      <c r="Z19" s="73"/>
      <c r="AA19" s="74">
        <f t="shared" ref="AA19:AA24" si="2">SUM(B19:Z19)</f>
        <v>1.8450000000000002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</v>
      </c>
      <c r="O20" s="77"/>
      <c r="P20" s="77"/>
      <c r="Q20" s="77">
        <v>2</v>
      </c>
      <c r="R20" s="77">
        <v>5.952</v>
      </c>
      <c r="S20" s="77">
        <v>6.0389999999999997</v>
      </c>
      <c r="T20" s="77">
        <v>10.57</v>
      </c>
      <c r="U20" s="77">
        <v>9.8469999999999995</v>
      </c>
      <c r="V20" s="77">
        <v>6.4669999999999996</v>
      </c>
      <c r="W20" s="77">
        <v>6.34</v>
      </c>
      <c r="X20" s="77">
        <v>6.1580000000000004</v>
      </c>
      <c r="Y20" s="77">
        <v>8.1669999999999998</v>
      </c>
      <c r="Z20" s="78"/>
      <c r="AA20" s="79">
        <f t="shared" si="2"/>
        <v>63.540000000000006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17.076000000000001</v>
      </c>
      <c r="O21" s="81">
        <v>1.014</v>
      </c>
      <c r="P21" s="81">
        <v>8.8999999999999996E-2</v>
      </c>
      <c r="Q21" s="81">
        <v>18.636000000000003</v>
      </c>
      <c r="R21" s="81">
        <v>28.34</v>
      </c>
      <c r="S21" s="81">
        <v>35.155999999999999</v>
      </c>
      <c r="T21" s="81">
        <v>112.56900000000002</v>
      </c>
      <c r="U21" s="81">
        <v>107.45699999999999</v>
      </c>
      <c r="V21" s="81">
        <v>23.667000000000002</v>
      </c>
      <c r="W21" s="81">
        <v>34.721000000000004</v>
      </c>
      <c r="X21" s="81">
        <v>28.155000000000001</v>
      </c>
      <c r="Y21" s="81">
        <v>29.568000000000001</v>
      </c>
      <c r="Z21" s="78"/>
      <c r="AA21" s="79">
        <f t="shared" si="2"/>
        <v>436.44799999999998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19.076000000000001</v>
      </c>
      <c r="O25" s="88">
        <f t="shared" si="3"/>
        <v>1.014</v>
      </c>
      <c r="P25" s="88">
        <f t="shared" si="3"/>
        <v>8.8999999999999996E-2</v>
      </c>
      <c r="Q25" s="88">
        <f t="shared" si="3"/>
        <v>20.636000000000003</v>
      </c>
      <c r="R25" s="88">
        <f t="shared" si="3"/>
        <v>34.292000000000002</v>
      </c>
      <c r="S25" s="88">
        <f t="shared" si="3"/>
        <v>41.195</v>
      </c>
      <c r="T25" s="88">
        <f t="shared" si="3"/>
        <v>124.28800000000001</v>
      </c>
      <c r="U25" s="88">
        <f t="shared" si="3"/>
        <v>117.904</v>
      </c>
      <c r="V25" s="88">
        <f t="shared" si="3"/>
        <v>30.134</v>
      </c>
      <c r="W25" s="88">
        <f t="shared" si="3"/>
        <v>41.061000000000007</v>
      </c>
      <c r="X25" s="88">
        <f t="shared" si="3"/>
        <v>34.408999999999999</v>
      </c>
      <c r="Y25" s="88">
        <f t="shared" si="3"/>
        <v>37.734999999999999</v>
      </c>
      <c r="Z25" s="89">
        <f t="shared" si="3"/>
        <v>0</v>
      </c>
      <c r="AA25" s="90">
        <f t="shared" si="3"/>
        <v>501.83299999999997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19.076000000000001</v>
      </c>
      <c r="O29" s="77">
        <v>1.014</v>
      </c>
      <c r="P29" s="77">
        <v>1.0549999999999999</v>
      </c>
      <c r="Q29" s="77">
        <v>20.635999999999999</v>
      </c>
      <c r="R29" s="77">
        <v>34.292000000000002</v>
      </c>
      <c r="S29" s="77">
        <v>41.195</v>
      </c>
      <c r="T29" s="77">
        <v>124.288</v>
      </c>
      <c r="U29" s="77">
        <v>117.904</v>
      </c>
      <c r="V29" s="77">
        <v>30.134</v>
      </c>
      <c r="W29" s="77">
        <v>41.061</v>
      </c>
      <c r="X29" s="77">
        <v>34.408999999999999</v>
      </c>
      <c r="Y29" s="77">
        <v>37.734999999999999</v>
      </c>
      <c r="Z29" s="78"/>
      <c r="AA29" s="79">
        <f>SUM(B29:Z29)</f>
        <v>502.79899999999998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19.076000000000001</v>
      </c>
      <c r="O31" s="62">
        <f t="shared" si="4"/>
        <v>1.014</v>
      </c>
      <c r="P31" s="62">
        <f t="shared" si="4"/>
        <v>1.0549999999999999</v>
      </c>
      <c r="Q31" s="62">
        <f t="shared" si="4"/>
        <v>20.635999999999999</v>
      </c>
      <c r="R31" s="62">
        <f t="shared" si="4"/>
        <v>34.292000000000002</v>
      </c>
      <c r="S31" s="62">
        <f t="shared" si="4"/>
        <v>41.195</v>
      </c>
      <c r="T31" s="62">
        <f t="shared" si="4"/>
        <v>124.288</v>
      </c>
      <c r="U31" s="62">
        <f t="shared" si="4"/>
        <v>117.904</v>
      </c>
      <c r="V31" s="62">
        <f t="shared" si="4"/>
        <v>30.134</v>
      </c>
      <c r="W31" s="62">
        <f t="shared" si="4"/>
        <v>41.061</v>
      </c>
      <c r="X31" s="62">
        <f t="shared" si="4"/>
        <v>34.408999999999999</v>
      </c>
      <c r="Y31" s="62">
        <f t="shared" si="4"/>
        <v>37.734999999999999</v>
      </c>
      <c r="Z31" s="63">
        <f t="shared" si="4"/>
        <v>0</v>
      </c>
      <c r="AA31" s="64">
        <f t="shared" si="4"/>
        <v>502.79899999999998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34.9</v>
      </c>
      <c r="O38" s="99">
        <v>53.5</v>
      </c>
      <c r="P38" s="99">
        <v>14.1</v>
      </c>
      <c r="Q38" s="99">
        <v>28.3</v>
      </c>
      <c r="R38" s="99"/>
      <c r="S38" s="99"/>
      <c r="T38" s="99"/>
      <c r="U38" s="99"/>
      <c r="V38" s="99">
        <v>12.3</v>
      </c>
      <c r="W38" s="99"/>
      <c r="X38" s="99"/>
      <c r="Y38" s="99"/>
      <c r="Z38" s="100"/>
      <c r="AA38" s="79">
        <f t="shared" si="5"/>
        <v>143.10000000000002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34.9</v>
      </c>
      <c r="O39" s="88">
        <f t="shared" si="6"/>
        <v>53.5</v>
      </c>
      <c r="P39" s="88">
        <f t="shared" si="6"/>
        <v>14.1</v>
      </c>
      <c r="Q39" s="88">
        <f t="shared" si="6"/>
        <v>28.3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143.10000000000002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34.9</v>
      </c>
      <c r="O46" s="99">
        <v>53.5</v>
      </c>
      <c r="P46" s="99">
        <v>14.1</v>
      </c>
      <c r="Q46" s="99">
        <v>28.3</v>
      </c>
      <c r="R46" s="99"/>
      <c r="S46" s="99"/>
      <c r="T46" s="99"/>
      <c r="U46" s="99"/>
      <c r="V46" s="99">
        <v>12.3</v>
      </c>
      <c r="W46" s="99"/>
      <c r="X46" s="99"/>
      <c r="Y46" s="99"/>
      <c r="Z46" s="100"/>
      <c r="AA46" s="79">
        <f t="shared" si="7"/>
        <v>143.10000000000002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34.9</v>
      </c>
      <c r="O48" s="88">
        <f t="shared" si="8"/>
        <v>53.5</v>
      </c>
      <c r="P48" s="88">
        <f t="shared" si="8"/>
        <v>14.1</v>
      </c>
      <c r="Q48" s="88">
        <f t="shared" si="8"/>
        <v>28.3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143.10000000000002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53.975999999999999</v>
      </c>
      <c r="O51" s="88">
        <f t="shared" si="10"/>
        <v>54.514000000000003</v>
      </c>
      <c r="P51" s="88">
        <f t="shared" si="10"/>
        <v>15.154999999999999</v>
      </c>
      <c r="Q51" s="88">
        <f t="shared" si="10"/>
        <v>48.936000000000007</v>
      </c>
      <c r="R51" s="88">
        <f t="shared" si="10"/>
        <v>34.292000000000002</v>
      </c>
      <c r="S51" s="88">
        <f t="shared" si="10"/>
        <v>41.195</v>
      </c>
      <c r="T51" s="88">
        <f t="shared" si="10"/>
        <v>124.28800000000001</v>
      </c>
      <c r="U51" s="88">
        <f t="shared" si="10"/>
        <v>117.904</v>
      </c>
      <c r="V51" s="88">
        <f t="shared" si="10"/>
        <v>42.433999999999997</v>
      </c>
      <c r="W51" s="88">
        <f t="shared" si="10"/>
        <v>41.061000000000007</v>
      </c>
      <c r="X51" s="88">
        <f t="shared" si="10"/>
        <v>34.408999999999999</v>
      </c>
      <c r="Y51" s="88">
        <f t="shared" si="10"/>
        <v>37.734999999999999</v>
      </c>
      <c r="Z51" s="89">
        <f t="shared" si="10"/>
        <v>0</v>
      </c>
      <c r="AA51" s="104">
        <f>SUM(B51:Z51)</f>
        <v>645.899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34.9</v>
      </c>
      <c r="O4" s="18">
        <v>53.5</v>
      </c>
      <c r="P4" s="18">
        <v>14.1</v>
      </c>
      <c r="Q4" s="18">
        <v>28.3</v>
      </c>
      <c r="R4" s="18"/>
      <c r="S4" s="18"/>
      <c r="T4" s="18">
        <v>-112.1</v>
      </c>
      <c r="U4" s="18">
        <v>-87</v>
      </c>
      <c r="V4" s="18">
        <v>12.3</v>
      </c>
      <c r="W4" s="18"/>
      <c r="X4" s="18"/>
      <c r="Y4" s="18"/>
      <c r="Z4" s="19"/>
      <c r="AA4" s="111">
        <f>SUM(B4:Z4)</f>
        <v>-55.999999999999986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100.1</v>
      </c>
      <c r="O7" s="117">
        <v>91.82</v>
      </c>
      <c r="P7" s="117">
        <v>50</v>
      </c>
      <c r="Q7" s="117">
        <v>112.42</v>
      </c>
      <c r="R7" s="117">
        <v>93.24</v>
      </c>
      <c r="S7" s="117">
        <v>115.33</v>
      </c>
      <c r="T7" s="117">
        <v>160.47999999999999</v>
      </c>
      <c r="U7" s="117">
        <v>164</v>
      </c>
      <c r="V7" s="117">
        <v>140.18</v>
      </c>
      <c r="W7" s="117">
        <v>136.57</v>
      </c>
      <c r="X7" s="117">
        <v>90</v>
      </c>
      <c r="Y7" s="117">
        <v>86.43</v>
      </c>
      <c r="Z7" s="118"/>
      <c r="AA7" s="119">
        <f>IF(SUM(B7:Z7)&lt;&gt;0,AVERAGEIF(B7:Z7,"&lt;&gt;"""),"")</f>
        <v>111.71416666666666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112.1</v>
      </c>
      <c r="U15" s="133">
        <v>87</v>
      </c>
      <c r="V15" s="133"/>
      <c r="W15" s="133"/>
      <c r="X15" s="133"/>
      <c r="Y15" s="133"/>
      <c r="Z15" s="131"/>
      <c r="AA15" s="132">
        <f t="shared" si="0"/>
        <v>199.1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112.1</v>
      </c>
      <c r="U16" s="135">
        <f t="shared" si="1"/>
        <v>87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34.9</v>
      </c>
      <c r="O23" s="133">
        <v>53.5</v>
      </c>
      <c r="P23" s="133">
        <v>14.1</v>
      </c>
      <c r="Q23" s="133">
        <v>28.3</v>
      </c>
      <c r="R23" s="133"/>
      <c r="S23" s="133"/>
      <c r="T23" s="133"/>
      <c r="U23" s="133"/>
      <c r="V23" s="133">
        <v>12.3</v>
      </c>
      <c r="W23" s="133"/>
      <c r="X23" s="133"/>
      <c r="Y23" s="133"/>
      <c r="Z23" s="131"/>
      <c r="AA23" s="132">
        <f t="shared" si="2"/>
        <v>143.10000000000002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34.9</v>
      </c>
      <c r="O24" s="135">
        <f t="shared" si="3"/>
        <v>53.5</v>
      </c>
      <c r="P24" s="135">
        <f t="shared" si="3"/>
        <v>14.1</v>
      </c>
      <c r="Q24" s="135">
        <f t="shared" si="3"/>
        <v>28.3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12.3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143.10000000000002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2023-10-15T08:17:58Z</dcterms:created>
  <dcterms:modified xsi:type="dcterms:W3CDTF">2023-10-15T08:17:59Z</dcterms:modified>
</cp:coreProperties>
</file>