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<sst xmlns="http://schemas.openxmlformats.org/spreadsheetml/2006/main" count="117" uniqueCount="53">
  <si>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14/10/2023 11:16:35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</si>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</sst>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4E-4E89-A601-548962A89A5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A4E-4E89-A601-548962A89A5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5</c:v>
                </c:pt>
                <c:pt idx="21">
                  <c:v>34.222000000000001</c:v>
                </c:pt>
                <c:pt idx="22">
                  <c:v>33.99</c:v>
                </c:pt>
                <c:pt idx="23">
                  <c:v>27.673999999999999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4E-4E89-A601-548962A89A5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20.100000000000001</c:v>
                </c:pt>
                <c:pt idx="19">
                  <c:v>51</c:v>
                </c:pt>
                <c:pt idx="20">
                  <c:v>15.3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4E-4E89-A601-548962A89A5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38.076000000000008</c:v>
                </c:pt>
                <c:pt idx="13">
                  <c:v>25.884</c:v>
                </c:pt>
                <c:pt idx="14">
                  <c:v>23.454999999999998</c:v>
                </c:pt>
                <c:pt idx="15">
                  <c:v>59.846000000000004</c:v>
                </c:pt>
                <c:pt idx="16">
                  <c:v>38.183</c:v>
                </c:pt>
                <c:pt idx="17">
                  <c:v>58.580999999999996</c:v>
                </c:pt>
                <c:pt idx="18">
                  <c:v>36.007999999999996</c:v>
                </c:pt>
                <c:pt idx="19">
                  <c:v>14.514999999999999</c:v>
                </c:pt>
                <c:pt idx="20">
                  <c:v>1.014</c:v>
                </c:pt>
                <c:pt idx="21">
                  <c:v>0.82399999999999995</c:v>
                </c:pt>
                <c:pt idx="22">
                  <c:v>1.1060000000000001</c:v>
                </c:pt>
                <c:pt idx="23">
                  <c:v>0.312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4E-4E89-A601-548962A89A5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4E-4E89-A601-548962A89A5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A4E-4E89-A601-548962A89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38.096000000000004</c:v>
                </c:pt>
                <c:pt idx="13">
                  <c:v>25.901</c:v>
                </c:pt>
                <c:pt idx="14">
                  <c:v>27.352</c:v>
                </c:pt>
                <c:pt idx="15">
                  <c:v>60.29999999999999</c:v>
                </c:pt>
                <c:pt idx="16">
                  <c:v>38.908999999999999</c:v>
                </c:pt>
                <c:pt idx="17">
                  <c:v>59.153000000000006</c:v>
                </c:pt>
                <c:pt idx="18">
                  <c:v>56.099999999999994</c:v>
                </c:pt>
                <c:pt idx="19">
                  <c:v>65.551000000000002</c:v>
                </c:pt>
                <c:pt idx="20">
                  <c:v>21.314</c:v>
                </c:pt>
                <c:pt idx="21">
                  <c:v>35.067</c:v>
                </c:pt>
                <c:pt idx="22">
                  <c:v>35.115000000000002</c:v>
                </c:pt>
                <c:pt idx="23">
                  <c:v>28.003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A4E-4E89-A601-548962A89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54.27</c:v>
                </c:pt>
                <c:pt idx="13">
                  <c:v>32.5</c:v>
                </c:pt>
                <c:pt idx="14">
                  <c:v>96.17</c:v>
                </c:pt>
                <c:pt idx="15">
                  <c:v>82.5</c:v>
                </c:pt>
                <c:pt idx="16">
                  <c:v>105.27</c:v>
                </c:pt>
                <c:pt idx="17">
                  <c:v>144.97</c:v>
                </c:pt>
                <c:pt idx="18">
                  <c:v>168.7</c:v>
                </c:pt>
                <c:pt idx="19">
                  <c:v>175.19</c:v>
                </c:pt>
                <c:pt idx="20">
                  <c:v>161.59</c:v>
                </c:pt>
                <c:pt idx="21">
                  <c:v>112.77</c:v>
                </c:pt>
                <c:pt idx="22">
                  <c:v>95.48</c:v>
                </c:pt>
                <c:pt idx="23">
                  <c:v>91.52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A4E-4E89-A601-548962A89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38.096000000000004</v>
      </c>
      <c r="O4" s="18">
        <v>25.901</v>
      </c>
      <c r="P4" s="18">
        <v>27.351999999999997</v>
      </c>
      <c r="Q4" s="18">
        <v>60.300000000000004</v>
      </c>
      <c r="R4" s="18">
        <v>38.908999999999999</v>
      </c>
      <c r="S4" s="18">
        <v>59.152999999999999</v>
      </c>
      <c r="T4" s="18">
        <v>56.116999999999997</v>
      </c>
      <c r="U4" s="18">
        <v>65.524999999999991</v>
      </c>
      <c r="V4" s="18">
        <v>21.326000000000001</v>
      </c>
      <c r="W4" s="18">
        <v>35.067</v>
      </c>
      <c r="X4" s="18">
        <v>35.115000000000002</v>
      </c>
      <c r="Y4" s="18">
        <v>28.003</v>
      </c>
      <c r="Z4" s="19"/>
      <c r="AA4" s="20">
        <f>SUM(B4:Z4)</f>
        <v>490.86399999999998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54.27</v>
      </c>
      <c r="O7" s="28">
        <v>32.5</v>
      </c>
      <c r="P7" s="28">
        <v>96.17</v>
      </c>
      <c r="Q7" s="28">
        <v>82.5</v>
      </c>
      <c r="R7" s="28">
        <v>105.27</v>
      </c>
      <c r="S7" s="28">
        <v>144.97</v>
      </c>
      <c r="T7" s="28">
        <v>168.7</v>
      </c>
      <c r="U7" s="28">
        <v>175.19</v>
      </c>
      <c r="V7" s="28">
        <v>161.59</v>
      </c>
      <c r="W7" s="28">
        <v>112.77</v>
      </c>
      <c r="X7" s="28">
        <v>95.48</v>
      </c>
      <c r="Y7" s="28">
        <v>91.52</v>
      </c>
      <c r="Z7" s="29"/>
      <c r="AA7" s="30">
        <f>IF(SUM(B7:Z7)&lt;&gt;0,AVERAGEIF(B7:Z7,"&lt;&gt;"""),"")</f>
        <v>110.0775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</v>
      </c>
      <c r="W12" s="52">
        <v>34.222000000000001</v>
      </c>
      <c r="X12" s="52">
        <v>33.99</v>
      </c>
      <c r="Y12" s="52">
        <v>27.673999999999999</v>
      </c>
      <c r="Z12" s="53"/>
      <c r="AA12" s="54">
        <f t="shared" si="0"/>
        <v>100.886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38.076000000000008</v>
      </c>
      <c r="O14" s="57">
        <v>25.884</v>
      </c>
      <c r="P14" s="57">
        <v>23.454999999999998</v>
      </c>
      <c r="Q14" s="57">
        <v>59.846000000000004</v>
      </c>
      <c r="R14" s="57">
        <v>38.183</v>
      </c>
      <c r="S14" s="57">
        <v>58.580999999999996</v>
      </c>
      <c r="T14" s="57">
        <v>36.007999999999996</v>
      </c>
      <c r="U14" s="57">
        <v>14.514999999999999</v>
      </c>
      <c r="V14" s="57">
        <v>1.014</v>
      </c>
      <c r="W14" s="57">
        <v>0.82399999999999995</v>
      </c>
      <c r="X14" s="57">
        <v>1.1060000000000001</v>
      </c>
      <c r="Y14" s="57">
        <v>0.312</v>
      </c>
      <c r="Z14" s="58"/>
      <c r="AA14" s="59">
        <f t="shared" si="0"/>
        <v>297.80400000000003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38.076000000000008</v>
      </c>
      <c r="O16" s="62">
        <f t="shared" si="1"/>
        <v>25.884</v>
      </c>
      <c r="P16" s="62">
        <f t="shared" si="1"/>
        <v>23.454999999999998</v>
      </c>
      <c r="Q16" s="62">
        <f t="shared" si="1"/>
        <v>59.846000000000004</v>
      </c>
      <c r="R16" s="62">
        <f t="shared" si="1"/>
        <v>38.183</v>
      </c>
      <c r="S16" s="62">
        <f t="shared" si="1"/>
        <v>58.580999999999996</v>
      </c>
      <c r="T16" s="62">
        <f t="shared" si="1"/>
        <v>36.007999999999996</v>
      </c>
      <c r="U16" s="62">
        <f t="shared" si="1"/>
        <v>14.514999999999999</v>
      </c>
      <c r="V16" s="62">
        <f t="shared" si="1"/>
        <v>6.0140000000000002</v>
      </c>
      <c r="W16" s="62">
        <f t="shared" si="1"/>
        <v>35.045999999999999</v>
      </c>
      <c r="X16" s="62">
        <f t="shared" si="1"/>
        <v>35.096000000000004</v>
      </c>
      <c r="Y16" s="62">
        <f t="shared" si="1"/>
        <v>27.986000000000001</v>
      </c>
      <c r="Z16" s="63" t="str">
        <f t="shared" si="1"/>
        <v/>
      </c>
      <c r="AA16" s="64">
        <f>SUM(AA10:AA15)</f>
        <v>398.69000000000005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0.56799999999999995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0.56799999999999995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0.02</v>
      </c>
      <c r="O20" s="77">
        <v>1.7000000000000001E-2</v>
      </c>
      <c r="P20" s="77">
        <v>2.0749999999999997</v>
      </c>
      <c r="Q20" s="77">
        <v>4.0000000000000001E-3</v>
      </c>
      <c r="R20" s="77"/>
      <c r="S20" s="77">
        <v>4.0000000000000001E-3</v>
      </c>
      <c r="T20" s="77">
        <v>8.9999999999999993E-3</v>
      </c>
      <c r="U20" s="77">
        <v>0.01</v>
      </c>
      <c r="V20" s="77">
        <v>1.2E-2</v>
      </c>
      <c r="W20" s="77">
        <v>2.1000000000000001E-2</v>
      </c>
      <c r="X20" s="77">
        <v>1.9E-2</v>
      </c>
      <c r="Y20" s="77">
        <v>1.7000000000000001E-2</v>
      </c>
      <c r="Z20" s="78"/>
      <c r="AA20" s="79">
        <f t="shared" si="2"/>
        <v>2.2079999999999993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1.8220000000000001</v>
      </c>
      <c r="Q21" s="81">
        <v>0.45</v>
      </c>
      <c r="R21" s="81">
        <v>0.72599999999999998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2.9980000000000002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0.02</v>
      </c>
      <c r="O25" s="88">
        <f t="shared" si="3"/>
        <v>1.7000000000000001E-2</v>
      </c>
      <c r="P25" s="88">
        <f t="shared" si="3"/>
        <v>3.8969999999999998</v>
      </c>
      <c r="Q25" s="88">
        <f t="shared" si="3"/>
        <v>0.45400000000000001</v>
      </c>
      <c r="R25" s="88">
        <f t="shared" si="3"/>
        <v>0.72599999999999998</v>
      </c>
      <c r="S25" s="88">
        <f t="shared" si="3"/>
        <v>0.57199999999999995</v>
      </c>
      <c r="T25" s="88">
        <f t="shared" si="3"/>
        <v>8.9999999999999993E-3</v>
      </c>
      <c r="U25" s="88">
        <f t="shared" si="3"/>
        <v>0.01</v>
      </c>
      <c r="V25" s="88">
        <f t="shared" si="3"/>
        <v>1.2E-2</v>
      </c>
      <c r="W25" s="88">
        <f t="shared" si="3"/>
        <v>2.1000000000000001E-2</v>
      </c>
      <c r="X25" s="88">
        <f t="shared" si="3"/>
        <v>1.9E-2</v>
      </c>
      <c r="Y25" s="88">
        <f t="shared" si="3"/>
        <v>1.7000000000000001E-2</v>
      </c>
      <c r="Z25" s="89" t="str">
        <f t="shared" si="3"/>
        <v/>
      </c>
      <c r="AA25" s="90">
        <f>SUM(AA19:AA24)</f>
        <v>5.7739999999999991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38.095999999999997</v>
      </c>
      <c r="O29" s="77">
        <v>25.901</v>
      </c>
      <c r="P29" s="77">
        <v>27.352</v>
      </c>
      <c r="Q29" s="77">
        <v>60.3</v>
      </c>
      <c r="R29" s="77">
        <v>38.908999999999999</v>
      </c>
      <c r="S29" s="77">
        <v>59.152999999999999</v>
      </c>
      <c r="T29" s="77">
        <v>36.017000000000003</v>
      </c>
      <c r="U29" s="77">
        <v>14.525</v>
      </c>
      <c r="V29" s="77">
        <v>6.0259999999999998</v>
      </c>
      <c r="W29" s="77">
        <v>35.067</v>
      </c>
      <c r="X29" s="77">
        <v>35.115000000000002</v>
      </c>
      <c r="Y29" s="77">
        <v>28.003</v>
      </c>
      <c r="Z29" s="78"/>
      <c r="AA29" s="79">
        <f>SUM(B29:Z29)</f>
        <v>404.464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38.095999999999997</v>
      </c>
      <c r="O31" s="62">
        <f t="shared" si="4"/>
        <v>25.901</v>
      </c>
      <c r="P31" s="62">
        <f t="shared" si="4"/>
        <v>27.352</v>
      </c>
      <c r="Q31" s="62">
        <f t="shared" si="4"/>
        <v>60.3</v>
      </c>
      <c r="R31" s="62">
        <f t="shared" si="4"/>
        <v>38.908999999999999</v>
      </c>
      <c r="S31" s="62">
        <f t="shared" si="4"/>
        <v>59.152999999999999</v>
      </c>
      <c r="T31" s="62">
        <f t="shared" si="4"/>
        <v>36.017000000000003</v>
      </c>
      <c r="U31" s="62">
        <f t="shared" si="4"/>
        <v>14.525</v>
      </c>
      <c r="V31" s="62">
        <f t="shared" si="4"/>
        <v>6.0259999999999998</v>
      </c>
      <c r="W31" s="62">
        <f t="shared" si="4"/>
        <v>35.067</v>
      </c>
      <c r="X31" s="62">
        <f t="shared" si="4"/>
        <v>35.115000000000002</v>
      </c>
      <c r="Y31" s="62">
        <f t="shared" si="4"/>
        <v>28.003</v>
      </c>
      <c r="Z31" s="63" t="str">
        <f t="shared" si="4"/>
        <v/>
      </c>
      <c r="AA31" s="64">
        <f>SUM(AA28:AA30)</f>
        <v>404.464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20.100000000000001</v>
      </c>
      <c r="U38" s="99">
        <v>51</v>
      </c>
      <c r="V38" s="99">
        <v>15.3</v>
      </c>
      <c r="W38" s="99"/>
      <c r="X38" s="99"/>
      <c r="Y38" s="99"/>
      <c r="Z38" s="100"/>
      <c r="AA38" s="79">
        <f t="shared" si="5"/>
        <v>86.399999999999991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20.100000000000001</v>
      </c>
      <c r="U39" s="88">
        <f t="shared" si="6"/>
        <v>51</v>
      </c>
      <c r="V39" s="88">
        <f t="shared" si="6"/>
        <v>15.3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86.399999999999991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20.100000000000001</v>
      </c>
      <c r="U46" s="99">
        <v>51</v>
      </c>
      <c r="V46" s="99">
        <v>15.3</v>
      </c>
      <c r="W46" s="99"/>
      <c r="X46" s="99"/>
      <c r="Y46" s="99"/>
      <c r="Z46" s="100"/>
      <c r="AA46" s="79">
        <f t="shared" si="7"/>
        <v>86.399999999999991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20.100000000000001</v>
      </c>
      <c r="U48" s="88">
        <f t="shared" si="8"/>
        <v>51</v>
      </c>
      <c r="V48" s="88">
        <f t="shared" si="8"/>
        <v>15.3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86.399999999999991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38.096000000000011</v>
      </c>
      <c r="O51" s="88">
        <f t="shared" si="10"/>
        <v>25.901</v>
      </c>
      <c r="P51" s="88">
        <f t="shared" si="10"/>
        <v>27.351999999999997</v>
      </c>
      <c r="Q51" s="88">
        <f t="shared" si="10"/>
        <v>60.300000000000004</v>
      </c>
      <c r="R51" s="88">
        <f t="shared" si="10"/>
        <v>38.908999999999999</v>
      </c>
      <c r="S51" s="88">
        <f t="shared" si="10"/>
        <v>59.152999999999999</v>
      </c>
      <c r="T51" s="88">
        <f t="shared" si="10"/>
        <v>56.116999999999997</v>
      </c>
      <c r="U51" s="88">
        <f t="shared" si="10"/>
        <v>65.525000000000006</v>
      </c>
      <c r="V51" s="88">
        <f t="shared" si="10"/>
        <v>21.326000000000001</v>
      </c>
      <c r="W51" s="88">
        <f t="shared" si="10"/>
        <v>35.067</v>
      </c>
      <c r="X51" s="88">
        <f t="shared" si="10"/>
        <v>35.115000000000002</v>
      </c>
      <c r="Y51" s="88">
        <f t="shared" si="10"/>
        <v>28.003</v>
      </c>
      <c r="Z51" s="89" t="str">
        <f t="shared" si="10"/>
        <v/>
      </c>
      <c r="AA51" s="104">
        <f>SUM(B51:Z51)</f>
        <v>490.86400000000009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38.096000000000004</v>
      </c>
      <c r="O4" s="18">
        <v>25.901</v>
      </c>
      <c r="P4" s="18">
        <v>27.352</v>
      </c>
      <c r="Q4" s="18">
        <v>60.29999999999999</v>
      </c>
      <c r="R4" s="18">
        <v>38.908999999999999</v>
      </c>
      <c r="S4" s="18">
        <v>59.153000000000006</v>
      </c>
      <c r="T4" s="18">
        <v>56.099999999999994</v>
      </c>
      <c r="U4" s="18">
        <v>65.551000000000002</v>
      </c>
      <c r="V4" s="18">
        <v>21.314</v>
      </c>
      <c r="W4" s="18">
        <v>35.067</v>
      </c>
      <c r="X4" s="18">
        <v>35.115000000000002</v>
      </c>
      <c r="Y4" s="18">
        <v>28.003</v>
      </c>
      <c r="Z4" s="19"/>
      <c r="AA4" s="20">
        <f>SUM(B4:Z4)</f>
        <v>490.86100000000005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54.27</v>
      </c>
      <c r="O7" s="28">
        <v>32.5</v>
      </c>
      <c r="P7" s="28">
        <v>96.17</v>
      </c>
      <c r="Q7" s="28">
        <v>82.5</v>
      </c>
      <c r="R7" s="28">
        <v>105.27</v>
      </c>
      <c r="S7" s="28">
        <v>144.97</v>
      </c>
      <c r="T7" s="28">
        <v>168.7</v>
      </c>
      <c r="U7" s="28">
        <v>175.19</v>
      </c>
      <c r="V7" s="28">
        <v>161.59</v>
      </c>
      <c r="W7" s="28">
        <v>112.77</v>
      </c>
      <c r="X7" s="28">
        <v>95.48</v>
      </c>
      <c r="Y7" s="28">
        <v>91.52</v>
      </c>
      <c r="Z7" s="29"/>
      <c r="AA7" s="30">
        <f>IF(SUM(B7:Z7)&lt;&gt;0,AVERAGEIF(B7:Z7,"&lt;&gt;"""),"")</f>
        <v>110.0775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</v>
      </c>
      <c r="O14" s="57">
        <v>8</v>
      </c>
      <c r="P14" s="57"/>
      <c r="Q14" s="57">
        <v>17.600000000000001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30.6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</v>
      </c>
      <c r="O16" s="62">
        <f t="shared" si="1"/>
        <v>8</v>
      </c>
      <c r="P16" s="62">
        <f t="shared" si="1"/>
        <v>0</v>
      </c>
      <c r="Q16" s="62">
        <f t="shared" si="1"/>
        <v>17.600000000000001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30.6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6.8380000000000001</v>
      </c>
      <c r="O20" s="77">
        <v>4.6150000000000002</v>
      </c>
      <c r="P20" s="77">
        <v>4.6639999999999997</v>
      </c>
      <c r="Q20" s="77">
        <v>25.391000000000002</v>
      </c>
      <c r="R20" s="77">
        <v>22.527999999999999</v>
      </c>
      <c r="S20" s="77">
        <v>7.99</v>
      </c>
      <c r="T20" s="77">
        <v>12.942</v>
      </c>
      <c r="U20" s="77">
        <v>4.7859999999999996</v>
      </c>
      <c r="V20" s="77">
        <v>6.1760000000000002</v>
      </c>
      <c r="W20" s="77">
        <v>12.449</v>
      </c>
      <c r="X20" s="77">
        <v>12.263999999999999</v>
      </c>
      <c r="Y20" s="77">
        <v>3.7010000000000001</v>
      </c>
      <c r="Z20" s="78"/>
      <c r="AA20" s="79">
        <f t="shared" si="2"/>
        <v>124.34399999999998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26.258000000000003</v>
      </c>
      <c r="O21" s="81">
        <v>13.286000000000001</v>
      </c>
      <c r="P21" s="81">
        <v>22.687999999999999</v>
      </c>
      <c r="Q21" s="81">
        <v>17.309000000000001</v>
      </c>
      <c r="R21" s="81">
        <v>16.381</v>
      </c>
      <c r="S21" s="81">
        <v>49.263000000000005</v>
      </c>
      <c r="T21" s="81">
        <v>43.158000000000001</v>
      </c>
      <c r="U21" s="81">
        <v>60.765000000000001</v>
      </c>
      <c r="V21" s="81">
        <v>15.138</v>
      </c>
      <c r="W21" s="81">
        <v>22.617999999999999</v>
      </c>
      <c r="X21" s="81">
        <v>22.851000000000003</v>
      </c>
      <c r="Y21" s="81">
        <v>24.302</v>
      </c>
      <c r="Z21" s="78"/>
      <c r="AA21" s="79">
        <f t="shared" si="2"/>
        <v>334.017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33.096000000000004</v>
      </c>
      <c r="O25" s="88">
        <f t="shared" si="3"/>
        <v>17.901000000000003</v>
      </c>
      <c r="P25" s="88">
        <f t="shared" si="3"/>
        <v>27.351999999999997</v>
      </c>
      <c r="Q25" s="88">
        <f t="shared" si="3"/>
        <v>42.7</v>
      </c>
      <c r="R25" s="88">
        <f t="shared" si="3"/>
        <v>38.908999999999999</v>
      </c>
      <c r="S25" s="88">
        <f t="shared" si="3"/>
        <v>57.253000000000007</v>
      </c>
      <c r="T25" s="88">
        <f t="shared" si="3"/>
        <v>56.1</v>
      </c>
      <c r="U25" s="88">
        <f t="shared" si="3"/>
        <v>65.551000000000002</v>
      </c>
      <c r="V25" s="88">
        <f t="shared" si="3"/>
        <v>21.314</v>
      </c>
      <c r="W25" s="88">
        <f t="shared" si="3"/>
        <v>35.067</v>
      </c>
      <c r="X25" s="88">
        <f t="shared" si="3"/>
        <v>35.115000000000002</v>
      </c>
      <c r="Y25" s="88">
        <f t="shared" si="3"/>
        <v>28.003</v>
      </c>
      <c r="Z25" s="89">
        <f t="shared" si="3"/>
        <v>0</v>
      </c>
      <c r="AA25" s="90">
        <f t="shared" si="3"/>
        <v>458.36099999999999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38.095999999999997</v>
      </c>
      <c r="O29" s="77">
        <v>25.901</v>
      </c>
      <c r="P29" s="77">
        <v>27.352</v>
      </c>
      <c r="Q29" s="77">
        <v>60.3</v>
      </c>
      <c r="R29" s="77">
        <v>38.908999999999999</v>
      </c>
      <c r="S29" s="77">
        <v>57.253</v>
      </c>
      <c r="T29" s="77">
        <v>56.1</v>
      </c>
      <c r="U29" s="77">
        <v>65.551000000000002</v>
      </c>
      <c r="V29" s="77">
        <v>21.314</v>
      </c>
      <c r="W29" s="77">
        <v>35.067</v>
      </c>
      <c r="X29" s="77">
        <v>35.115000000000002</v>
      </c>
      <c r="Y29" s="77">
        <v>28.003</v>
      </c>
      <c r="Z29" s="78"/>
      <c r="AA29" s="79">
        <f>SUM(B29:Z29)</f>
        <v>488.96100000000001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38.095999999999997</v>
      </c>
      <c r="O31" s="62">
        <f t="shared" si="4"/>
        <v>25.901</v>
      </c>
      <c r="P31" s="62">
        <f t="shared" si="4"/>
        <v>27.352</v>
      </c>
      <c r="Q31" s="62">
        <f t="shared" si="4"/>
        <v>60.3</v>
      </c>
      <c r="R31" s="62">
        <f t="shared" si="4"/>
        <v>38.908999999999999</v>
      </c>
      <c r="S31" s="62">
        <f t="shared" si="4"/>
        <v>57.253</v>
      </c>
      <c r="T31" s="62">
        <f t="shared" si="4"/>
        <v>56.1</v>
      </c>
      <c r="U31" s="62">
        <f t="shared" si="4"/>
        <v>65.551000000000002</v>
      </c>
      <c r="V31" s="62">
        <f t="shared" si="4"/>
        <v>21.314</v>
      </c>
      <c r="W31" s="62">
        <f t="shared" si="4"/>
        <v>35.067</v>
      </c>
      <c r="X31" s="62">
        <f t="shared" si="4"/>
        <v>35.115000000000002</v>
      </c>
      <c r="Y31" s="62">
        <f t="shared" si="4"/>
        <v>28.003</v>
      </c>
      <c r="Z31" s="63">
        <f t="shared" si="4"/>
        <v>0</v>
      </c>
      <c r="AA31" s="64">
        <f t="shared" si="4"/>
        <v>488.96100000000001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1.9</v>
      </c>
      <c r="T38" s="99"/>
      <c r="U38" s="99"/>
      <c r="V38" s="99"/>
      <c r="W38" s="99"/>
      <c r="X38" s="99"/>
      <c r="Y38" s="99"/>
      <c r="Z38" s="100"/>
      <c r="AA38" s="79">
        <f t="shared" si="5"/>
        <v>1.9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1.9</v>
      </c>
      <c r="T46" s="99"/>
      <c r="U46" s="99"/>
      <c r="V46" s="99"/>
      <c r="W46" s="99"/>
      <c r="X46" s="99"/>
      <c r="Y46" s="99"/>
      <c r="Z46" s="100"/>
      <c r="AA46" s="79">
        <f t="shared" si="7"/>
        <v>1.9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1.9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38.096000000000004</v>
      </c>
      <c r="O51" s="88">
        <f t="shared" si="10"/>
        <v>25.901000000000003</v>
      </c>
      <c r="P51" s="88">
        <f t="shared" si="10"/>
        <v>27.351999999999997</v>
      </c>
      <c r="Q51" s="88">
        <f t="shared" si="10"/>
        <v>60.300000000000004</v>
      </c>
      <c r="R51" s="88">
        <f t="shared" si="10"/>
        <v>38.908999999999999</v>
      </c>
      <c r="S51" s="88">
        <f t="shared" si="10"/>
        <v>59.153000000000006</v>
      </c>
      <c r="T51" s="88">
        <f t="shared" si="10"/>
        <v>56.1</v>
      </c>
      <c r="U51" s="88">
        <f t="shared" si="10"/>
        <v>65.551000000000002</v>
      </c>
      <c r="V51" s="88">
        <f t="shared" si="10"/>
        <v>21.314</v>
      </c>
      <c r="W51" s="88">
        <f t="shared" si="10"/>
        <v>35.067</v>
      </c>
      <c r="X51" s="88">
        <f t="shared" si="10"/>
        <v>35.115000000000002</v>
      </c>
      <c r="Y51" s="88">
        <f t="shared" si="10"/>
        <v>28.003</v>
      </c>
      <c r="Z51" s="89">
        <f t="shared" si="10"/>
        <v>0</v>
      </c>
      <c r="AA51" s="104">
        <f>SUM(B51:Z51)</f>
        <v>490.86100000000005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1.9</v>
      </c>
      <c r="T4" s="18">
        <v>-20.100000000000001</v>
      </c>
      <c r="U4" s="18">
        <v>-51</v>
      </c>
      <c r="V4" s="18">
        <v>-15.3</v>
      </c>
      <c r="W4" s="18"/>
      <c r="X4" s="18"/>
      <c r="Y4" s="18"/>
      <c r="Z4" s="19"/>
      <c r="AA4" s="111">
        <f>SUM(B4:Z4)</f>
        <v>-84.5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54.27</v>
      </c>
      <c r="O7" s="117">
        <v>32.5</v>
      </c>
      <c r="P7" s="117">
        <v>96.17</v>
      </c>
      <c r="Q7" s="117">
        <v>82.5</v>
      </c>
      <c r="R7" s="117">
        <v>105.27</v>
      </c>
      <c r="S7" s="117">
        <v>144.97</v>
      </c>
      <c r="T7" s="117">
        <v>168.7</v>
      </c>
      <c r="U7" s="117">
        <v>175.19</v>
      </c>
      <c r="V7" s="117">
        <v>161.59</v>
      </c>
      <c r="W7" s="117">
        <v>112.77</v>
      </c>
      <c r="X7" s="117">
        <v>95.48</v>
      </c>
      <c r="Y7" s="117">
        <v>91.52</v>
      </c>
      <c r="Z7" s="118"/>
      <c r="AA7" s="119">
        <f>IF(SUM(B7:Z7)&lt;&gt;0,AVERAGEIF(B7:Z7,"&lt;&gt;"""),"")</f>
        <v>110.0775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20.100000000000001</v>
      </c>
      <c r="U15" s="133">
        <v>51</v>
      </c>
      <c r="V15" s="133">
        <v>15.3</v>
      </c>
      <c r="W15" s="133"/>
      <c r="X15" s="133"/>
      <c r="Y15" s="133"/>
      <c r="Z15" s="131"/>
      <c r="AA15" s="132">
        <f t="shared" si="0"/>
        <v>86.399999999999991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20.100000000000001</v>
      </c>
      <c r="U16" s="135">
        <f t="shared" si="1"/>
        <v>51</v>
      </c>
      <c r="V16" s="135">
        <f t="shared" si="1"/>
        <v>15.3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86.399999999999991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1.9</v>
      </c>
      <c r="T23" s="133"/>
      <c r="U23" s="133"/>
      <c r="V23" s="133"/>
      <c r="W23" s="133"/>
      <c r="X23" s="133"/>
      <c r="Y23" s="133"/>
      <c r="Z23" s="131"/>
      <c r="AA23" s="132">
        <f t="shared" si="2"/>
        <v>1.9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2023-10-14T08:16:36Z</dcterms:created>
  <dcterms:modified xsi:type="dcterms:W3CDTF">2023-10-14T08:16:37Z</dcterms:modified>
</cp:coreProperties>
</file>