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<sst xmlns="http://schemas.openxmlformats.org/spreadsheetml/2006/main" count="117" uniqueCount="53">
  <si>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13/10/2023 11:21:17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</si>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</sst>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3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DE-4686-9BA4-7E1B6CCD8C6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0DE-4686-9BA4-7E1B6CCD8C6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0.156</c:v>
                </c:pt>
                <c:pt idx="23">
                  <c:v>24.891999999999999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0DE-4686-9BA4-7E1B6CCD8C6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70.599999999999994</c:v>
                </c:pt>
                <c:pt idx="17">
                  <c:v>0</c:v>
                </c:pt>
                <c:pt idx="18">
                  <c:v>0</c:v>
                </c:pt>
                <c:pt idx="19">
                  <c:v>21.9</c:v>
                </c:pt>
                <c:pt idx="20">
                  <c:v>51.3</c:v>
                </c:pt>
                <c:pt idx="21">
                  <c:v>69.900000000000006</c:v>
                </c:pt>
                <c:pt idx="22">
                  <c:v>36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0DE-4686-9BA4-7E1B6CCD8C6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23.198</c:v>
                </c:pt>
                <c:pt idx="13">
                  <c:v>47.966999999999999</c:v>
                </c:pt>
                <c:pt idx="14">
                  <c:v>62.904999999999994</c:v>
                </c:pt>
                <c:pt idx="15">
                  <c:v>52.658000000000001</c:v>
                </c:pt>
                <c:pt idx="16">
                  <c:v>86.197999999999993</c:v>
                </c:pt>
                <c:pt idx="17">
                  <c:v>13.497999999999999</c:v>
                </c:pt>
                <c:pt idx="18">
                  <c:v>1.6269999999999998</c:v>
                </c:pt>
                <c:pt idx="19">
                  <c:v>0.57799999999999996</c:v>
                </c:pt>
                <c:pt idx="20">
                  <c:v>0.51</c:v>
                </c:pt>
                <c:pt idx="21">
                  <c:v>1.1560000000000001</c:v>
                </c:pt>
                <c:pt idx="22">
                  <c:v>3.3770000000000002</c:v>
                </c:pt>
                <c:pt idx="23">
                  <c:v>3.4860000000000002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0DE-4686-9BA4-7E1B6CCD8C6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0DE-4686-9BA4-7E1B6CCD8C6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0DE-4686-9BA4-7E1B6CCD8C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24.097000000000001</c:v>
                </c:pt>
                <c:pt idx="13">
                  <c:v>48.177999999999997</c:v>
                </c:pt>
                <c:pt idx="14">
                  <c:v>63.875</c:v>
                </c:pt>
                <c:pt idx="15">
                  <c:v>52.795999999999999</c:v>
                </c:pt>
                <c:pt idx="16">
                  <c:v>156.95199999999997</c:v>
                </c:pt>
                <c:pt idx="17">
                  <c:v>13.573999999999998</c:v>
                </c:pt>
                <c:pt idx="18">
                  <c:v>1.627</c:v>
                </c:pt>
                <c:pt idx="19">
                  <c:v>22.501000000000001</c:v>
                </c:pt>
                <c:pt idx="20">
                  <c:v>52.988</c:v>
                </c:pt>
                <c:pt idx="21">
                  <c:v>71.173999999999992</c:v>
                </c:pt>
                <c:pt idx="22">
                  <c:v>39.453000000000003</c:v>
                </c:pt>
                <c:pt idx="23">
                  <c:v>52.097999999999999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0DE-4686-9BA4-7E1B6CCD8C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97</c:v>
                </c:pt>
                <c:pt idx="13">
                  <c:v>76.48</c:v>
                </c:pt>
                <c:pt idx="14">
                  <c:v>85.9</c:v>
                </c:pt>
                <c:pt idx="15">
                  <c:v>85.22</c:v>
                </c:pt>
                <c:pt idx="16">
                  <c:v>144.11000000000001</c:v>
                </c:pt>
                <c:pt idx="17">
                  <c:v>267.25</c:v>
                </c:pt>
                <c:pt idx="18">
                  <c:v>359.14</c:v>
                </c:pt>
                <c:pt idx="19">
                  <c:v>285</c:v>
                </c:pt>
                <c:pt idx="20">
                  <c:v>191.99</c:v>
                </c:pt>
                <c:pt idx="21">
                  <c:v>149.71</c:v>
                </c:pt>
                <c:pt idx="22">
                  <c:v>144.93</c:v>
                </c:pt>
                <c:pt idx="23">
                  <c:v>104.77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0DE-4686-9BA4-7E1B6CCD8C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45212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24.097000000000001</v>
      </c>
      <c r="O4" s="18">
        <v>48.178000000000004</v>
      </c>
      <c r="P4" s="18">
        <v>63.874999999999993</v>
      </c>
      <c r="Q4" s="18">
        <v>52.796000000000006</v>
      </c>
      <c r="R4" s="18">
        <v>156.90699999999998</v>
      </c>
      <c r="S4" s="18">
        <v>13.574</v>
      </c>
      <c r="T4" s="18">
        <v>1.6269999999999998</v>
      </c>
      <c r="U4" s="18">
        <v>22.478000000000002</v>
      </c>
      <c r="V4" s="18">
        <v>53.033999999999999</v>
      </c>
      <c r="W4" s="18">
        <v>71.141000000000005</v>
      </c>
      <c r="X4" s="18">
        <v>39.476999999999997</v>
      </c>
      <c r="Y4" s="18">
        <v>52.097999999999999</v>
      </c>
      <c r="Z4" s="19"/>
      <c r="AA4" s="20">
        <f>SUM(B4:Z4)</f>
        <v>599.28200000000004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97</v>
      </c>
      <c r="O7" s="28">
        <v>76.48</v>
      </c>
      <c r="P7" s="28">
        <v>85.9</v>
      </c>
      <c r="Q7" s="28">
        <v>85.22</v>
      </c>
      <c r="R7" s="28">
        <v>144.11000000000001</v>
      </c>
      <c r="S7" s="28">
        <v>267.25</v>
      </c>
      <c r="T7" s="28">
        <v>359.14</v>
      </c>
      <c r="U7" s="28">
        <v>285</v>
      </c>
      <c r="V7" s="28">
        <v>191.99</v>
      </c>
      <c r="W7" s="28">
        <v>149.71</v>
      </c>
      <c r="X7" s="28">
        <v>144.93</v>
      </c>
      <c r="Y7" s="28">
        <v>104.77</v>
      </c>
      <c r="Z7" s="29"/>
      <c r="AA7" s="30">
        <f>IF(SUM(B7:Z7)&lt;&gt;0,AVERAGEIF(B7:Z7,"&lt;&gt;"""),"")</f>
        <v>165.95833333333334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>
        <v>23</v>
      </c>
      <c r="Z10" s="43"/>
      <c r="AA10" s="44">
        <f t="shared" ref="AA10:AA15" si="0">SUM(B10:Z10)</f>
        <v>23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0.156</v>
      </c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24.891999999999999</v>
      </c>
      <c r="Z12" s="53"/>
      <c r="AA12" s="54">
        <f t="shared" si="0"/>
        <v>25.047999999999998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23.198</v>
      </c>
      <c r="O14" s="57">
        <v>47.966999999999999</v>
      </c>
      <c r="P14" s="57">
        <v>62.904999999999994</v>
      </c>
      <c r="Q14" s="57">
        <v>52.658000000000001</v>
      </c>
      <c r="R14" s="57">
        <v>86.197999999999993</v>
      </c>
      <c r="S14" s="57">
        <v>13.497999999999999</v>
      </c>
      <c r="T14" s="57">
        <v>1.6269999999999998</v>
      </c>
      <c r="U14" s="57">
        <v>0.57799999999999996</v>
      </c>
      <c r="V14" s="57">
        <v>0.51</v>
      </c>
      <c r="W14" s="57">
        <v>1.1560000000000001</v>
      </c>
      <c r="X14" s="57">
        <v>3.3770000000000002</v>
      </c>
      <c r="Y14" s="57">
        <v>3.4860000000000002</v>
      </c>
      <c r="Z14" s="58"/>
      <c r="AA14" s="59">
        <f t="shared" si="0"/>
        <v>297.15799999999996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23.353999999999999</v>
      </c>
      <c r="O16" s="62">
        <f t="shared" si="1"/>
        <v>47.966999999999999</v>
      </c>
      <c r="P16" s="62">
        <f t="shared" si="1"/>
        <v>62.904999999999994</v>
      </c>
      <c r="Q16" s="62">
        <f t="shared" si="1"/>
        <v>52.658000000000001</v>
      </c>
      <c r="R16" s="62">
        <f t="shared" si="1"/>
        <v>86.197999999999993</v>
      </c>
      <c r="S16" s="62">
        <f t="shared" si="1"/>
        <v>13.497999999999999</v>
      </c>
      <c r="T16" s="62">
        <f t="shared" si="1"/>
        <v>1.6269999999999998</v>
      </c>
      <c r="U16" s="62">
        <f t="shared" si="1"/>
        <v>0.57799999999999996</v>
      </c>
      <c r="V16" s="62">
        <f t="shared" si="1"/>
        <v>0.51</v>
      </c>
      <c r="W16" s="62">
        <f t="shared" si="1"/>
        <v>1.1560000000000001</v>
      </c>
      <c r="X16" s="62">
        <f t="shared" si="1"/>
        <v>3.3770000000000002</v>
      </c>
      <c r="Y16" s="62">
        <f t="shared" si="1"/>
        <v>51.377999999999993</v>
      </c>
      <c r="Z16" s="63" t="str">
        <f t="shared" si="1"/>
        <v/>
      </c>
      <c r="AA16" s="64">
        <f>SUM(AA10:AA15)</f>
        <v>345.20599999999996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0.22800000000000001</v>
      </c>
      <c r="O20" s="77">
        <v>0.21099999999999999</v>
      </c>
      <c r="P20" s="77">
        <v>0.17899999999999999</v>
      </c>
      <c r="Q20" s="77">
        <v>0.13800000000000001</v>
      </c>
      <c r="R20" s="77">
        <v>0.109</v>
      </c>
      <c r="S20" s="77">
        <v>7.5999999999999998E-2</v>
      </c>
      <c r="T20" s="77"/>
      <c r="U20" s="77"/>
      <c r="V20" s="77">
        <v>0.41499999999999998</v>
      </c>
      <c r="W20" s="77"/>
      <c r="X20" s="77">
        <v>0.1</v>
      </c>
      <c r="Y20" s="77">
        <v>0.72</v>
      </c>
      <c r="Z20" s="78"/>
      <c r="AA20" s="79">
        <f t="shared" si="2"/>
        <v>2.1760000000000002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0.51500000000000001</v>
      </c>
      <c r="O21" s="81"/>
      <c r="P21" s="81">
        <v>0.79100000000000004</v>
      </c>
      <c r="Q21" s="81"/>
      <c r="R21" s="81"/>
      <c r="S21" s="81"/>
      <c r="T21" s="81"/>
      <c r="U21" s="81"/>
      <c r="V21" s="81">
        <v>0.80899999999999994</v>
      </c>
      <c r="W21" s="81">
        <v>8.5000000000000006E-2</v>
      </c>
      <c r="X21" s="81"/>
      <c r="Y21" s="81"/>
      <c r="Z21" s="78"/>
      <c r="AA21" s="79">
        <f t="shared" si="2"/>
        <v>2.2000000000000002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0.74299999999999999</v>
      </c>
      <c r="O25" s="88">
        <f t="shared" si="3"/>
        <v>0.21099999999999999</v>
      </c>
      <c r="P25" s="88">
        <f t="shared" si="3"/>
        <v>0.97</v>
      </c>
      <c r="Q25" s="88">
        <f t="shared" si="3"/>
        <v>0.13800000000000001</v>
      </c>
      <c r="R25" s="88">
        <f t="shared" si="3"/>
        <v>0.109</v>
      </c>
      <c r="S25" s="88">
        <f t="shared" si="3"/>
        <v>7.5999999999999998E-2</v>
      </c>
      <c r="T25" s="88">
        <f t="shared" si="3"/>
        <v>0</v>
      </c>
      <c r="U25" s="88">
        <f t="shared" si="3"/>
        <v>0</v>
      </c>
      <c r="V25" s="88">
        <f t="shared" si="3"/>
        <v>1.224</v>
      </c>
      <c r="W25" s="88">
        <f t="shared" si="3"/>
        <v>8.5000000000000006E-2</v>
      </c>
      <c r="X25" s="88">
        <f t="shared" si="3"/>
        <v>0.1</v>
      </c>
      <c r="Y25" s="88">
        <f t="shared" si="3"/>
        <v>0.72</v>
      </c>
      <c r="Z25" s="89" t="str">
        <f t="shared" si="3"/>
        <v/>
      </c>
      <c r="AA25" s="90">
        <f>SUM(AA19:AA24)</f>
        <v>4.3760000000000003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24.097000000000001</v>
      </c>
      <c r="O29" s="77">
        <v>48.177999999999997</v>
      </c>
      <c r="P29" s="77">
        <v>63.875</v>
      </c>
      <c r="Q29" s="77">
        <v>52.795999999999999</v>
      </c>
      <c r="R29" s="77">
        <v>86.307000000000002</v>
      </c>
      <c r="S29" s="77">
        <v>13.574</v>
      </c>
      <c r="T29" s="77">
        <v>1.627</v>
      </c>
      <c r="U29" s="77">
        <v>0.57799999999999996</v>
      </c>
      <c r="V29" s="77">
        <v>1.734</v>
      </c>
      <c r="W29" s="77">
        <v>1.2410000000000001</v>
      </c>
      <c r="X29" s="77">
        <v>3.4769999999999999</v>
      </c>
      <c r="Y29" s="77">
        <v>52.097999999999999</v>
      </c>
      <c r="Z29" s="78"/>
      <c r="AA29" s="79">
        <f>SUM(B29:Z29)</f>
        <v>349.58199999999994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24.097000000000001</v>
      </c>
      <c r="O31" s="62">
        <f t="shared" si="4"/>
        <v>48.177999999999997</v>
      </c>
      <c r="P31" s="62">
        <f t="shared" si="4"/>
        <v>63.875</v>
      </c>
      <c r="Q31" s="62">
        <f t="shared" si="4"/>
        <v>52.795999999999999</v>
      </c>
      <c r="R31" s="62">
        <f t="shared" si="4"/>
        <v>86.307000000000002</v>
      </c>
      <c r="S31" s="62">
        <f t="shared" si="4"/>
        <v>13.574</v>
      </c>
      <c r="T31" s="62">
        <f t="shared" si="4"/>
        <v>1.627</v>
      </c>
      <c r="U31" s="62">
        <f t="shared" si="4"/>
        <v>0.57799999999999996</v>
      </c>
      <c r="V31" s="62">
        <f t="shared" si="4"/>
        <v>1.734</v>
      </c>
      <c r="W31" s="62">
        <f t="shared" si="4"/>
        <v>1.2410000000000001</v>
      </c>
      <c r="X31" s="62">
        <f t="shared" si="4"/>
        <v>3.4769999999999999</v>
      </c>
      <c r="Y31" s="62">
        <f t="shared" si="4"/>
        <v>52.097999999999999</v>
      </c>
      <c r="Z31" s="63" t="str">
        <f t="shared" si="4"/>
        <v/>
      </c>
      <c r="AA31" s="64">
        <f>SUM(AA28:AA30)</f>
        <v>349.58199999999994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70.599999999999994</v>
      </c>
      <c r="S38" s="99"/>
      <c r="T38" s="99"/>
      <c r="U38" s="99">
        <v>21.9</v>
      </c>
      <c r="V38" s="99">
        <v>51.3</v>
      </c>
      <c r="W38" s="99">
        <v>69.900000000000006</v>
      </c>
      <c r="X38" s="99">
        <v>36</v>
      </c>
      <c r="Y38" s="99"/>
      <c r="Z38" s="100"/>
      <c r="AA38" s="79">
        <f t="shared" si="5"/>
        <v>249.70000000000002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70.599999999999994</v>
      </c>
      <c r="S39" s="88">
        <f t="shared" si="6"/>
        <v>0</v>
      </c>
      <c r="T39" s="88">
        <f t="shared" si="6"/>
        <v>0</v>
      </c>
      <c r="U39" s="88">
        <f t="shared" si="6"/>
        <v>21.9</v>
      </c>
      <c r="V39" s="88">
        <f t="shared" si="6"/>
        <v>51.3</v>
      </c>
      <c r="W39" s="88">
        <f t="shared" si="6"/>
        <v>69.900000000000006</v>
      </c>
      <c r="X39" s="88">
        <f t="shared" si="6"/>
        <v>36</v>
      </c>
      <c r="Y39" s="88">
        <f t="shared" si="6"/>
        <v>0</v>
      </c>
      <c r="Z39" s="89" t="str">
        <f t="shared" si="6"/>
        <v/>
      </c>
      <c r="AA39" s="90">
        <f t="shared" si="5"/>
        <v>249.70000000000002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70.599999999999994</v>
      </c>
      <c r="S46" s="99"/>
      <c r="T46" s="99"/>
      <c r="U46" s="99">
        <v>21.9</v>
      </c>
      <c r="V46" s="99">
        <v>51.3</v>
      </c>
      <c r="W46" s="99">
        <v>69.900000000000006</v>
      </c>
      <c r="X46" s="99">
        <v>36</v>
      </c>
      <c r="Y46" s="99"/>
      <c r="Z46" s="100"/>
      <c r="AA46" s="79">
        <f t="shared" si="7"/>
        <v>249.70000000000002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70.599999999999994</v>
      </c>
      <c r="S48" s="88">
        <f t="shared" si="8"/>
        <v>0</v>
      </c>
      <c r="T48" s="88">
        <f t="shared" si="8"/>
        <v>0</v>
      </c>
      <c r="U48" s="88">
        <f t="shared" si="8"/>
        <v>21.9</v>
      </c>
      <c r="V48" s="88">
        <f t="shared" si="8"/>
        <v>51.3</v>
      </c>
      <c r="W48" s="88">
        <f t="shared" si="8"/>
        <v>69.900000000000006</v>
      </c>
      <c r="X48" s="88">
        <f t="shared" si="8"/>
        <v>36</v>
      </c>
      <c r="Y48" s="88">
        <f t="shared" si="8"/>
        <v>0</v>
      </c>
      <c r="Z48" s="89" t="str">
        <f t="shared" si="8"/>
        <v/>
      </c>
      <c r="AA48" s="90">
        <f t="shared" si="7"/>
        <v>249.70000000000002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24.096999999999998</v>
      </c>
      <c r="O51" s="88">
        <f t="shared" si="10"/>
        <v>48.177999999999997</v>
      </c>
      <c r="P51" s="88">
        <f t="shared" si="10"/>
        <v>63.874999999999993</v>
      </c>
      <c r="Q51" s="88">
        <f t="shared" si="10"/>
        <v>52.795999999999999</v>
      </c>
      <c r="R51" s="88">
        <f t="shared" si="10"/>
        <v>156.90699999999998</v>
      </c>
      <c r="S51" s="88">
        <f t="shared" si="10"/>
        <v>13.574</v>
      </c>
      <c r="T51" s="88">
        <f t="shared" si="10"/>
        <v>1.6269999999999998</v>
      </c>
      <c r="U51" s="88">
        <f t="shared" si="10"/>
        <v>22.477999999999998</v>
      </c>
      <c r="V51" s="88">
        <f t="shared" si="10"/>
        <v>53.033999999999999</v>
      </c>
      <c r="W51" s="88">
        <f t="shared" si="10"/>
        <v>71.141000000000005</v>
      </c>
      <c r="X51" s="88">
        <f t="shared" si="10"/>
        <v>39.477000000000004</v>
      </c>
      <c r="Y51" s="88">
        <f t="shared" si="10"/>
        <v>52.097999999999992</v>
      </c>
      <c r="Z51" s="89" t="str">
        <f t="shared" si="10"/>
        <v/>
      </c>
      <c r="AA51" s="104">
        <f>SUM(B51:Z51)</f>
        <v>599.28199999999993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45212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24.097000000000001</v>
      </c>
      <c r="O4" s="18">
        <v>48.177999999999997</v>
      </c>
      <c r="P4" s="18">
        <v>63.875</v>
      </c>
      <c r="Q4" s="18">
        <v>52.795999999999999</v>
      </c>
      <c r="R4" s="18">
        <v>156.95199999999997</v>
      </c>
      <c r="S4" s="18">
        <v>13.573999999999998</v>
      </c>
      <c r="T4" s="18">
        <v>1.627</v>
      </c>
      <c r="U4" s="18">
        <v>22.501000000000001</v>
      </c>
      <c r="V4" s="18">
        <v>52.988</v>
      </c>
      <c r="W4" s="18">
        <v>71.173999999999992</v>
      </c>
      <c r="X4" s="18">
        <v>39.453000000000003</v>
      </c>
      <c r="Y4" s="18">
        <v>52.097999999999999</v>
      </c>
      <c r="Z4" s="19"/>
      <c r="AA4" s="20">
        <f>SUM(B4:Z4)</f>
        <v>599.31299999999987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97</v>
      </c>
      <c r="O7" s="28">
        <v>76.48</v>
      </c>
      <c r="P7" s="28">
        <v>85.9</v>
      </c>
      <c r="Q7" s="28">
        <v>85.22</v>
      </c>
      <c r="R7" s="28">
        <v>144.11000000000001</v>
      </c>
      <c r="S7" s="28">
        <v>267.25</v>
      </c>
      <c r="T7" s="28">
        <v>359.14</v>
      </c>
      <c r="U7" s="28">
        <v>285</v>
      </c>
      <c r="V7" s="28">
        <v>191.99</v>
      </c>
      <c r="W7" s="28">
        <v>149.71</v>
      </c>
      <c r="X7" s="28">
        <v>144.93</v>
      </c>
      <c r="Y7" s="28">
        <v>104.77</v>
      </c>
      <c r="Z7" s="29"/>
      <c r="AA7" s="30">
        <f>IF(SUM(B7:Z7)&lt;&gt;0,AVERAGEIF(B7:Z7,"&lt;&gt;"""),"")</f>
        <v>165.95833333333334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1.9E-2</v>
      </c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1.9E-2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1.9E-2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1.9E-2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7.9349999999999996</v>
      </c>
      <c r="O20" s="77">
        <v>7.8250000000000002</v>
      </c>
      <c r="P20" s="77">
        <v>7.4430000000000005</v>
      </c>
      <c r="Q20" s="77">
        <v>8.7279999999999998</v>
      </c>
      <c r="R20" s="77">
        <v>14.152000000000001</v>
      </c>
      <c r="S20" s="77"/>
      <c r="T20" s="77">
        <v>4.3999999999999997E-2</v>
      </c>
      <c r="U20" s="77">
        <v>6.1910000000000007</v>
      </c>
      <c r="V20" s="77">
        <v>6.2549999999999999</v>
      </c>
      <c r="W20" s="77">
        <v>5.9559999999999995</v>
      </c>
      <c r="X20" s="77">
        <v>7.6859999999999999</v>
      </c>
      <c r="Y20" s="77">
        <v>11.35</v>
      </c>
      <c r="Z20" s="78"/>
      <c r="AA20" s="79">
        <f t="shared" si="2"/>
        <v>83.564999999999998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16.161999999999999</v>
      </c>
      <c r="O21" s="81">
        <v>40.334000000000003</v>
      </c>
      <c r="P21" s="81">
        <v>56.432000000000002</v>
      </c>
      <c r="Q21" s="81">
        <v>43.167999999999999</v>
      </c>
      <c r="R21" s="81">
        <v>142.79999999999998</v>
      </c>
      <c r="S21" s="81">
        <v>13.573999999999998</v>
      </c>
      <c r="T21" s="81">
        <v>1.583</v>
      </c>
      <c r="U21" s="81">
        <v>16.309999999999999</v>
      </c>
      <c r="V21" s="81">
        <v>46.732999999999997</v>
      </c>
      <c r="W21" s="81">
        <v>65.217999999999989</v>
      </c>
      <c r="X21" s="81">
        <v>31.766999999999999</v>
      </c>
      <c r="Y21" s="81">
        <v>40.748000000000005</v>
      </c>
      <c r="Z21" s="78"/>
      <c r="AA21" s="79">
        <f t="shared" si="2"/>
        <v>514.82899999999995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24.096999999999998</v>
      </c>
      <c r="O25" s="88">
        <f t="shared" si="3"/>
        <v>48.159000000000006</v>
      </c>
      <c r="P25" s="88">
        <f t="shared" si="3"/>
        <v>63.875</v>
      </c>
      <c r="Q25" s="88">
        <f t="shared" si="3"/>
        <v>51.896000000000001</v>
      </c>
      <c r="R25" s="88">
        <f t="shared" si="3"/>
        <v>156.952</v>
      </c>
      <c r="S25" s="88">
        <f t="shared" si="3"/>
        <v>13.573999999999998</v>
      </c>
      <c r="T25" s="88">
        <f t="shared" si="3"/>
        <v>1.627</v>
      </c>
      <c r="U25" s="88">
        <f t="shared" si="3"/>
        <v>22.500999999999998</v>
      </c>
      <c r="V25" s="88">
        <f t="shared" si="3"/>
        <v>52.988</v>
      </c>
      <c r="W25" s="88">
        <f t="shared" si="3"/>
        <v>71.173999999999992</v>
      </c>
      <c r="X25" s="88">
        <f t="shared" si="3"/>
        <v>39.453000000000003</v>
      </c>
      <c r="Y25" s="88">
        <f t="shared" si="3"/>
        <v>52.098000000000006</v>
      </c>
      <c r="Z25" s="89">
        <f t="shared" si="3"/>
        <v>0</v>
      </c>
      <c r="AA25" s="90">
        <f t="shared" si="3"/>
        <v>598.39400000000001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24.097000000000001</v>
      </c>
      <c r="O29" s="77">
        <v>48.177999999999997</v>
      </c>
      <c r="P29" s="77">
        <v>63.875</v>
      </c>
      <c r="Q29" s="77">
        <v>51.896000000000001</v>
      </c>
      <c r="R29" s="77">
        <v>156.952</v>
      </c>
      <c r="S29" s="77">
        <v>13.574</v>
      </c>
      <c r="T29" s="77">
        <v>1.627</v>
      </c>
      <c r="U29" s="77">
        <v>22.501000000000001</v>
      </c>
      <c r="V29" s="77">
        <v>52.988</v>
      </c>
      <c r="W29" s="77">
        <v>71.174000000000007</v>
      </c>
      <c r="X29" s="77">
        <v>39.453000000000003</v>
      </c>
      <c r="Y29" s="77">
        <v>52.097999999999999</v>
      </c>
      <c r="Z29" s="78"/>
      <c r="AA29" s="79">
        <f>SUM(B29:Z29)</f>
        <v>598.4129999999999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24.097000000000001</v>
      </c>
      <c r="O31" s="62">
        <f t="shared" si="4"/>
        <v>48.177999999999997</v>
      </c>
      <c r="P31" s="62">
        <f t="shared" si="4"/>
        <v>63.875</v>
      </c>
      <c r="Q31" s="62">
        <f t="shared" si="4"/>
        <v>51.896000000000001</v>
      </c>
      <c r="R31" s="62">
        <f t="shared" si="4"/>
        <v>156.952</v>
      </c>
      <c r="S31" s="62">
        <f t="shared" si="4"/>
        <v>13.574</v>
      </c>
      <c r="T31" s="62">
        <f t="shared" si="4"/>
        <v>1.627</v>
      </c>
      <c r="U31" s="62">
        <f t="shared" si="4"/>
        <v>22.501000000000001</v>
      </c>
      <c r="V31" s="62">
        <f t="shared" si="4"/>
        <v>52.988</v>
      </c>
      <c r="W31" s="62">
        <f t="shared" si="4"/>
        <v>71.174000000000007</v>
      </c>
      <c r="X31" s="62">
        <f t="shared" si="4"/>
        <v>39.453000000000003</v>
      </c>
      <c r="Y31" s="62">
        <f t="shared" si="4"/>
        <v>52.097999999999999</v>
      </c>
      <c r="Z31" s="63">
        <f t="shared" si="4"/>
        <v>0</v>
      </c>
      <c r="AA31" s="64">
        <f t="shared" si="4"/>
        <v>598.4129999999999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0.9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0.9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0.9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0.9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0.9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0.9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24.096999999999998</v>
      </c>
      <c r="O51" s="88">
        <f t="shared" si="10"/>
        <v>48.178000000000004</v>
      </c>
      <c r="P51" s="88">
        <f t="shared" si="10"/>
        <v>63.875</v>
      </c>
      <c r="Q51" s="88">
        <f t="shared" si="10"/>
        <v>52.795999999999999</v>
      </c>
      <c r="R51" s="88">
        <f t="shared" si="10"/>
        <v>156.952</v>
      </c>
      <c r="S51" s="88">
        <f t="shared" si="10"/>
        <v>13.573999999999998</v>
      </c>
      <c r="T51" s="88">
        <f t="shared" si="10"/>
        <v>1.627</v>
      </c>
      <c r="U51" s="88">
        <f t="shared" si="10"/>
        <v>22.500999999999998</v>
      </c>
      <c r="V51" s="88">
        <f t="shared" si="10"/>
        <v>52.988</v>
      </c>
      <c r="W51" s="88">
        <f t="shared" si="10"/>
        <v>71.173999999999992</v>
      </c>
      <c r="X51" s="88">
        <f t="shared" si="10"/>
        <v>39.453000000000003</v>
      </c>
      <c r="Y51" s="88">
        <f t="shared" si="10"/>
        <v>52.098000000000006</v>
      </c>
      <c r="Z51" s="89">
        <f t="shared" si="10"/>
        <v>0</v>
      </c>
      <c r="AA51" s="104">
        <f>SUM(B51:Z51)</f>
        <v>599.31299999999999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45212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0.9</v>
      </c>
      <c r="R4" s="18">
        <v>-70.599999999999994</v>
      </c>
      <c r="S4" s="18"/>
      <c r="T4" s="18"/>
      <c r="U4" s="18">
        <v>-21.9</v>
      </c>
      <c r="V4" s="18">
        <v>-51.3</v>
      </c>
      <c r="W4" s="18">
        <v>-69.900000000000006</v>
      </c>
      <c r="X4" s="18">
        <v>-36</v>
      </c>
      <c r="Y4" s="18"/>
      <c r="Z4" s="19"/>
      <c r="AA4" s="111">
        <f>SUM(B4:Z4)</f>
        <v>-248.79999999999998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97</v>
      </c>
      <c r="O7" s="117">
        <v>76.48</v>
      </c>
      <c r="P7" s="117">
        <v>85.9</v>
      </c>
      <c r="Q7" s="117">
        <v>85.22</v>
      </c>
      <c r="R7" s="117">
        <v>144.11000000000001</v>
      </c>
      <c r="S7" s="117">
        <v>267.25</v>
      </c>
      <c r="T7" s="117">
        <v>359.14</v>
      </c>
      <c r="U7" s="117">
        <v>285</v>
      </c>
      <c r="V7" s="117">
        <v>191.99</v>
      </c>
      <c r="W7" s="117">
        <v>149.71</v>
      </c>
      <c r="X7" s="117">
        <v>144.93</v>
      </c>
      <c r="Y7" s="117">
        <v>104.77</v>
      </c>
      <c r="Z7" s="118"/>
      <c r="AA7" s="119">
        <f>IF(SUM(B7:Z7)&lt;&gt;0,AVERAGEIF(B7:Z7,"&lt;&gt;"""),"")</f>
        <v>165.95833333333334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70.599999999999994</v>
      </c>
      <c r="S15" s="133"/>
      <c r="T15" s="133"/>
      <c r="U15" s="133">
        <v>21.9</v>
      </c>
      <c r="V15" s="133">
        <v>51.3</v>
      </c>
      <c r="W15" s="133">
        <v>69.900000000000006</v>
      </c>
      <c r="X15" s="133">
        <v>36</v>
      </c>
      <c r="Y15" s="133"/>
      <c r="Z15" s="131"/>
      <c r="AA15" s="132">
        <f t="shared" si="0"/>
        <v>249.70000000000002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70.599999999999994</v>
      </c>
      <c r="S16" s="135">
        <f t="shared" si="1"/>
        <v>0</v>
      </c>
      <c r="T16" s="135">
        <f t="shared" si="1"/>
        <v>0</v>
      </c>
      <c r="U16" s="135">
        <f t="shared" si="1"/>
        <v>21.9</v>
      </c>
      <c r="V16" s="135">
        <f t="shared" si="1"/>
        <v>51.3</v>
      </c>
      <c r="W16" s="135">
        <f t="shared" si="1"/>
        <v>69.900000000000006</v>
      </c>
      <c r="X16" s="135">
        <f t="shared" si="1"/>
        <v>36</v>
      </c>
      <c r="Y16" s="135">
        <f t="shared" si="1"/>
        <v>0</v>
      </c>
      <c r="Z16" s="136" t="str">
        <f t="shared" si="1"/>
        <v/>
      </c>
      <c r="AA16" s="90">
        <f t="shared" si="0"/>
        <v>249.70000000000002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0.9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0.9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0.9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0.9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2023-10-13T08:21:17Z</dcterms:created>
  <dcterms:modified xsi:type="dcterms:W3CDTF">2023-10-13T08:21:18Z</dcterms:modified>
</cp:coreProperties>
</file>