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<sst xmlns="http://schemas.openxmlformats.org/spreadsheetml/2006/main" count="117" uniqueCount="53">
  <si>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12/10/2023 11:22:46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</si>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</sst>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B1-4F9A-A7B9-D3047F1A6E1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B1-4F9A-A7B9-D3047F1A6E1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6B1-4F9A-A7B9-D3047F1A6E1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8.1</c:v>
                </c:pt>
                <c:pt idx="21">
                  <c:v>0</c:v>
                </c:pt>
                <c:pt idx="22">
                  <c:v>0</c:v>
                </c:pt>
                <c:pt idx="23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B1-4F9A-A7B9-D3047F1A6E1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21.218</c:v>
                </c:pt>
                <c:pt idx="13">
                  <c:v>25.512999999999998</c:v>
                </c:pt>
                <c:pt idx="14">
                  <c:v>12.45</c:v>
                </c:pt>
                <c:pt idx="15">
                  <c:v>19.388999999999999</c:v>
                </c:pt>
                <c:pt idx="16">
                  <c:v>65.478999999999999</c:v>
                </c:pt>
                <c:pt idx="17">
                  <c:v>86.66</c:v>
                </c:pt>
                <c:pt idx="18">
                  <c:v>90.771000000000001</c:v>
                </c:pt>
                <c:pt idx="19">
                  <c:v>65.06</c:v>
                </c:pt>
                <c:pt idx="20">
                  <c:v>38.937000000000005</c:v>
                </c:pt>
                <c:pt idx="21">
                  <c:v>35.251000000000005</c:v>
                </c:pt>
                <c:pt idx="22">
                  <c:v>22.548999999999999</c:v>
                </c:pt>
                <c:pt idx="23">
                  <c:v>9.5079999999999991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B1-4F9A-A7B9-D3047F1A6E1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B1-4F9A-A7B9-D3047F1A6E1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B1-4F9A-A7B9-D3047F1A6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23.888999999999996</c:v>
                </c:pt>
                <c:pt idx="13">
                  <c:v>28.126999999999995</c:v>
                </c:pt>
                <c:pt idx="14">
                  <c:v>18.446000000000002</c:v>
                </c:pt>
                <c:pt idx="15">
                  <c:v>24.796000000000003</c:v>
                </c:pt>
                <c:pt idx="16">
                  <c:v>70.685999999999993</c:v>
                </c:pt>
                <c:pt idx="17">
                  <c:v>90.87</c:v>
                </c:pt>
                <c:pt idx="18">
                  <c:v>93.944000000000017</c:v>
                </c:pt>
                <c:pt idx="19">
                  <c:v>67.301999999999992</c:v>
                </c:pt>
                <c:pt idx="20">
                  <c:v>54.173000000000009</c:v>
                </c:pt>
                <c:pt idx="21">
                  <c:v>39.029000000000003</c:v>
                </c:pt>
                <c:pt idx="22">
                  <c:v>33.535000000000004</c:v>
                </c:pt>
                <c:pt idx="23">
                  <c:v>25.178000000000001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B1-4F9A-A7B9-D3047F1A6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73.3</c:v>
                </c:pt>
                <c:pt idx="13">
                  <c:v>75</c:v>
                </c:pt>
                <c:pt idx="14">
                  <c:v>82.5</c:v>
                </c:pt>
                <c:pt idx="15">
                  <c:v>82.5</c:v>
                </c:pt>
                <c:pt idx="16">
                  <c:v>90</c:v>
                </c:pt>
                <c:pt idx="17">
                  <c:v>120.58</c:v>
                </c:pt>
                <c:pt idx="18">
                  <c:v>239</c:v>
                </c:pt>
                <c:pt idx="19">
                  <c:v>285</c:v>
                </c:pt>
                <c:pt idx="20">
                  <c:v>180.36</c:v>
                </c:pt>
                <c:pt idx="21">
                  <c:v>126.42</c:v>
                </c:pt>
                <c:pt idx="22">
                  <c:v>105.54</c:v>
                </c:pt>
                <c:pt idx="23">
                  <c:v>141.81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B1-4F9A-A7B9-D3047F1A6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23.889000000000003</v>
      </c>
      <c r="O4" s="18">
        <v>28.127000000000002</v>
      </c>
      <c r="P4" s="18">
        <v>18.445999999999998</v>
      </c>
      <c r="Q4" s="18">
        <v>24.795999999999996</v>
      </c>
      <c r="R4" s="18">
        <v>70.686000000000007</v>
      </c>
      <c r="S4" s="18">
        <v>90.87</v>
      </c>
      <c r="T4" s="18">
        <v>93.897999999999996</v>
      </c>
      <c r="U4" s="18">
        <v>67.278000000000006</v>
      </c>
      <c r="V4" s="18">
        <v>54.223000000000006</v>
      </c>
      <c r="W4" s="18">
        <v>39.029000000000003</v>
      </c>
      <c r="X4" s="18">
        <v>33.534999999999997</v>
      </c>
      <c r="Y4" s="18">
        <v>25.159000000000002</v>
      </c>
      <c r="Z4" s="19"/>
      <c r="AA4" s="20">
        <f>SUM(B4:Z4)</f>
        <v>569.93600000000004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73.3</v>
      </c>
      <c r="O7" s="28">
        <v>75</v>
      </c>
      <c r="P7" s="28">
        <v>82.5</v>
      </c>
      <c r="Q7" s="28">
        <v>82.5</v>
      </c>
      <c r="R7" s="28">
        <v>90</v>
      </c>
      <c r="S7" s="28">
        <v>120.58</v>
      </c>
      <c r="T7" s="28">
        <v>239</v>
      </c>
      <c r="U7" s="28">
        <v>285</v>
      </c>
      <c r="V7" s="28">
        <v>180.36</v>
      </c>
      <c r="W7" s="28">
        <v>126.42</v>
      </c>
      <c r="X7" s="28">
        <v>105.54</v>
      </c>
      <c r="Y7" s="28">
        <v>141.81</v>
      </c>
      <c r="Z7" s="29"/>
      <c r="AA7" s="30">
        <f>IF(SUM(B7:Z7)&lt;&gt;0,AVERAGEIF(B7:Z7,"&lt;&gt;"""),"")</f>
        <v>133.50083333333336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21.218</v>
      </c>
      <c r="O14" s="57">
        <v>25.512999999999998</v>
      </c>
      <c r="P14" s="57">
        <v>12.45</v>
      </c>
      <c r="Q14" s="57">
        <v>19.388999999999999</v>
      </c>
      <c r="R14" s="57">
        <v>65.478999999999999</v>
      </c>
      <c r="S14" s="57">
        <v>86.66</v>
      </c>
      <c r="T14" s="57">
        <v>90.771000000000001</v>
      </c>
      <c r="U14" s="57">
        <v>65.06</v>
      </c>
      <c r="V14" s="57">
        <v>38.937000000000005</v>
      </c>
      <c r="W14" s="57">
        <v>35.251000000000005</v>
      </c>
      <c r="X14" s="57">
        <v>22.548999999999999</v>
      </c>
      <c r="Y14" s="57">
        <v>9.5079999999999991</v>
      </c>
      <c r="Z14" s="58"/>
      <c r="AA14" s="59">
        <f t="shared" si="0"/>
        <v>492.78499999999991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21.218</v>
      </c>
      <c r="O16" s="62">
        <f t="shared" si="1"/>
        <v>25.512999999999998</v>
      </c>
      <c r="P16" s="62">
        <f t="shared" si="1"/>
        <v>12.45</v>
      </c>
      <c r="Q16" s="62">
        <f t="shared" si="1"/>
        <v>19.388999999999999</v>
      </c>
      <c r="R16" s="62">
        <f t="shared" si="1"/>
        <v>65.478999999999999</v>
      </c>
      <c r="S16" s="62">
        <f t="shared" si="1"/>
        <v>86.66</v>
      </c>
      <c r="T16" s="62">
        <f t="shared" si="1"/>
        <v>90.771000000000001</v>
      </c>
      <c r="U16" s="62">
        <f t="shared" si="1"/>
        <v>65.06</v>
      </c>
      <c r="V16" s="62">
        <f t="shared" si="1"/>
        <v>38.937000000000005</v>
      </c>
      <c r="W16" s="62">
        <f t="shared" si="1"/>
        <v>35.251000000000005</v>
      </c>
      <c r="X16" s="62">
        <f t="shared" si="1"/>
        <v>22.548999999999999</v>
      </c>
      <c r="Y16" s="62">
        <f t="shared" si="1"/>
        <v>9.5079999999999991</v>
      </c>
      <c r="Z16" s="63" t="str">
        <f t="shared" si="1"/>
        <v/>
      </c>
      <c r="AA16" s="64">
        <f>SUM(AA10:AA15)</f>
        <v>492.78499999999991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7.085</v>
      </c>
      <c r="Y19" s="72"/>
      <c r="Z19" s="73"/>
      <c r="AA19" s="74">
        <f t="shared" ref="AA19:AA24" si="2">SUM(B19:Z19)</f>
        <v>7.085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2.6709999999999998</v>
      </c>
      <c r="O20" s="77">
        <v>2.6139999999999999</v>
      </c>
      <c r="P20" s="77">
        <v>2.4630000000000001</v>
      </c>
      <c r="Q20" s="77">
        <v>2.3180000000000001</v>
      </c>
      <c r="R20" s="77">
        <v>2.1429999999999998</v>
      </c>
      <c r="S20" s="77">
        <v>2.206</v>
      </c>
      <c r="T20" s="77">
        <v>2.2210000000000001</v>
      </c>
      <c r="U20" s="77">
        <v>2.218</v>
      </c>
      <c r="V20" s="77">
        <v>2.84</v>
      </c>
      <c r="W20" s="77">
        <v>1.97</v>
      </c>
      <c r="X20" s="77">
        <v>1.8819999999999999</v>
      </c>
      <c r="Y20" s="77">
        <v>1.851</v>
      </c>
      <c r="Z20" s="78"/>
      <c r="AA20" s="79">
        <f t="shared" si="2"/>
        <v>27.396999999999998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3.5329999999999995</v>
      </c>
      <c r="Q21" s="81">
        <v>3.089</v>
      </c>
      <c r="R21" s="81">
        <v>3.0640000000000001</v>
      </c>
      <c r="S21" s="81">
        <v>2.004</v>
      </c>
      <c r="T21" s="81">
        <v>0.90600000000000003</v>
      </c>
      <c r="U21" s="81"/>
      <c r="V21" s="81">
        <v>4.3460000000000001</v>
      </c>
      <c r="W21" s="81">
        <v>1.8080000000000001</v>
      </c>
      <c r="X21" s="81">
        <v>2.0190000000000001</v>
      </c>
      <c r="Y21" s="81"/>
      <c r="Z21" s="78"/>
      <c r="AA21" s="79">
        <f t="shared" si="2"/>
        <v>20.768999999999998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2.6709999999999998</v>
      </c>
      <c r="O25" s="88">
        <f t="shared" si="3"/>
        <v>2.6139999999999999</v>
      </c>
      <c r="P25" s="88">
        <f t="shared" si="3"/>
        <v>5.9959999999999996</v>
      </c>
      <c r="Q25" s="88">
        <f t="shared" si="3"/>
        <v>5.407</v>
      </c>
      <c r="R25" s="88">
        <f t="shared" si="3"/>
        <v>5.2069999999999999</v>
      </c>
      <c r="S25" s="88">
        <f t="shared" si="3"/>
        <v>4.21</v>
      </c>
      <c r="T25" s="88">
        <f t="shared" si="3"/>
        <v>3.1270000000000002</v>
      </c>
      <c r="U25" s="88">
        <f t="shared" si="3"/>
        <v>2.218</v>
      </c>
      <c r="V25" s="88">
        <f t="shared" si="3"/>
        <v>7.1859999999999999</v>
      </c>
      <c r="W25" s="88">
        <f t="shared" si="3"/>
        <v>3.778</v>
      </c>
      <c r="X25" s="88">
        <f t="shared" si="3"/>
        <v>10.986000000000001</v>
      </c>
      <c r="Y25" s="88">
        <f t="shared" si="3"/>
        <v>1.851</v>
      </c>
      <c r="Z25" s="89" t="str">
        <f t="shared" si="3"/>
        <v/>
      </c>
      <c r="AA25" s="90">
        <f>SUM(AA19:AA24)</f>
        <v>55.250999999999998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23.888999999999999</v>
      </c>
      <c r="O29" s="77">
        <v>28.126999999999999</v>
      </c>
      <c r="P29" s="77">
        <v>18.446000000000002</v>
      </c>
      <c r="Q29" s="77">
        <v>24.795999999999999</v>
      </c>
      <c r="R29" s="77">
        <v>70.686000000000007</v>
      </c>
      <c r="S29" s="77">
        <v>90.87</v>
      </c>
      <c r="T29" s="77">
        <v>93.897999999999996</v>
      </c>
      <c r="U29" s="77">
        <v>67.278000000000006</v>
      </c>
      <c r="V29" s="77">
        <v>46.122999999999998</v>
      </c>
      <c r="W29" s="77">
        <v>39.029000000000003</v>
      </c>
      <c r="X29" s="77">
        <v>33.534999999999997</v>
      </c>
      <c r="Y29" s="77">
        <v>11.359</v>
      </c>
      <c r="Z29" s="78"/>
      <c r="AA29" s="79">
        <f>SUM(B29:Z29)</f>
        <v>548.03600000000006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23.888999999999999</v>
      </c>
      <c r="O31" s="62">
        <f t="shared" si="4"/>
        <v>28.126999999999999</v>
      </c>
      <c r="P31" s="62">
        <f t="shared" si="4"/>
        <v>18.446000000000002</v>
      </c>
      <c r="Q31" s="62">
        <f t="shared" si="4"/>
        <v>24.795999999999999</v>
      </c>
      <c r="R31" s="62">
        <f t="shared" si="4"/>
        <v>70.686000000000007</v>
      </c>
      <c r="S31" s="62">
        <f t="shared" si="4"/>
        <v>90.87</v>
      </c>
      <c r="T31" s="62">
        <f t="shared" si="4"/>
        <v>93.897999999999996</v>
      </c>
      <c r="U31" s="62">
        <f t="shared" si="4"/>
        <v>67.278000000000006</v>
      </c>
      <c r="V31" s="62">
        <f t="shared" si="4"/>
        <v>46.122999999999998</v>
      </c>
      <c r="W31" s="62">
        <f t="shared" si="4"/>
        <v>39.029000000000003</v>
      </c>
      <c r="X31" s="62">
        <f t="shared" si="4"/>
        <v>33.534999999999997</v>
      </c>
      <c r="Y31" s="62">
        <f t="shared" si="4"/>
        <v>11.359</v>
      </c>
      <c r="Z31" s="63" t="str">
        <f t="shared" si="4"/>
        <v/>
      </c>
      <c r="AA31" s="64">
        <f>SUM(AA28:AA30)</f>
        <v>548.03600000000006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8.1</v>
      </c>
      <c r="W38" s="99"/>
      <c r="X38" s="99"/>
      <c r="Y38" s="99">
        <v>13.8</v>
      </c>
      <c r="Z38" s="100"/>
      <c r="AA38" s="79">
        <f t="shared" si="5"/>
        <v>21.9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8.1</v>
      </c>
      <c r="W39" s="88">
        <f t="shared" si="6"/>
        <v>0</v>
      </c>
      <c r="X39" s="88">
        <f t="shared" si="6"/>
        <v>0</v>
      </c>
      <c r="Y39" s="88">
        <f t="shared" si="6"/>
        <v>13.8</v>
      </c>
      <c r="Z39" s="89" t="str">
        <f t="shared" si="6"/>
        <v/>
      </c>
      <c r="AA39" s="90">
        <f t="shared" si="5"/>
        <v>21.9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8.1</v>
      </c>
      <c r="W46" s="99"/>
      <c r="X46" s="99"/>
      <c r="Y46" s="99">
        <v>13.8</v>
      </c>
      <c r="Z46" s="100"/>
      <c r="AA46" s="79">
        <f t="shared" si="7"/>
        <v>21.9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8.1</v>
      </c>
      <c r="W48" s="88">
        <f t="shared" si="8"/>
        <v>0</v>
      </c>
      <c r="X48" s="88">
        <f t="shared" si="8"/>
        <v>0</v>
      </c>
      <c r="Y48" s="88">
        <f t="shared" si="8"/>
        <v>13.8</v>
      </c>
      <c r="Z48" s="89" t="str">
        <f t="shared" si="8"/>
        <v/>
      </c>
      <c r="AA48" s="90">
        <f t="shared" si="7"/>
        <v>21.9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23.888999999999999</v>
      </c>
      <c r="O51" s="88">
        <f t="shared" si="10"/>
        <v>28.126999999999999</v>
      </c>
      <c r="P51" s="88">
        <f t="shared" si="10"/>
        <v>18.445999999999998</v>
      </c>
      <c r="Q51" s="88">
        <f t="shared" si="10"/>
        <v>24.795999999999999</v>
      </c>
      <c r="R51" s="88">
        <f t="shared" si="10"/>
        <v>70.685999999999993</v>
      </c>
      <c r="S51" s="88">
        <f t="shared" si="10"/>
        <v>90.86999999999999</v>
      </c>
      <c r="T51" s="88">
        <f t="shared" si="10"/>
        <v>93.897999999999996</v>
      </c>
      <c r="U51" s="88">
        <f t="shared" si="10"/>
        <v>67.278000000000006</v>
      </c>
      <c r="V51" s="88">
        <f t="shared" si="10"/>
        <v>54.223000000000006</v>
      </c>
      <c r="W51" s="88">
        <f t="shared" si="10"/>
        <v>39.029000000000003</v>
      </c>
      <c r="X51" s="88">
        <f t="shared" si="10"/>
        <v>33.534999999999997</v>
      </c>
      <c r="Y51" s="88">
        <f t="shared" si="10"/>
        <v>25.158999999999999</v>
      </c>
      <c r="Z51" s="89" t="str">
        <f t="shared" si="10"/>
        <v/>
      </c>
      <c r="AA51" s="104">
        <f>SUM(B51:Z51)</f>
        <v>569.93600000000004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23.888999999999996</v>
      </c>
      <c r="O4" s="18">
        <v>28.126999999999995</v>
      </c>
      <c r="P4" s="18">
        <v>18.446000000000002</v>
      </c>
      <c r="Q4" s="18">
        <v>24.796000000000003</v>
      </c>
      <c r="R4" s="18">
        <v>70.685999999999993</v>
      </c>
      <c r="S4" s="18">
        <v>90.87</v>
      </c>
      <c r="T4" s="18">
        <v>93.944000000000017</v>
      </c>
      <c r="U4" s="18">
        <v>67.301999999999992</v>
      </c>
      <c r="V4" s="18">
        <v>54.173000000000009</v>
      </c>
      <c r="W4" s="18">
        <v>39.029000000000003</v>
      </c>
      <c r="X4" s="18">
        <v>33.535000000000004</v>
      </c>
      <c r="Y4" s="18">
        <v>25.178000000000001</v>
      </c>
      <c r="Z4" s="19"/>
      <c r="AA4" s="20">
        <f>SUM(B4:Z4)</f>
        <v>569.97499999999991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73.3</v>
      </c>
      <c r="O7" s="28">
        <v>75</v>
      </c>
      <c r="P7" s="28">
        <v>82.5</v>
      </c>
      <c r="Q7" s="28">
        <v>82.5</v>
      </c>
      <c r="R7" s="28">
        <v>90</v>
      </c>
      <c r="S7" s="28">
        <v>120.58</v>
      </c>
      <c r="T7" s="28">
        <v>239</v>
      </c>
      <c r="U7" s="28">
        <v>285</v>
      </c>
      <c r="V7" s="28">
        <v>180.36</v>
      </c>
      <c r="W7" s="28">
        <v>126.42</v>
      </c>
      <c r="X7" s="28">
        <v>105.54</v>
      </c>
      <c r="Y7" s="28">
        <v>141.81</v>
      </c>
      <c r="Z7" s="29"/>
      <c r="AA7" s="30">
        <f>IF(SUM(B7:Z7)&lt;&gt;0,AVERAGEIF(B7:Z7,"&lt;&gt;"""),"")</f>
        <v>133.50083333333336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12.196999999999999</v>
      </c>
      <c r="O14" s="57">
        <v>11.591999999999999</v>
      </c>
      <c r="P14" s="57">
        <v>3.5330000000000004</v>
      </c>
      <c r="Q14" s="57">
        <v>2.7589999999999999</v>
      </c>
      <c r="R14" s="57"/>
      <c r="S14" s="57">
        <v>1</v>
      </c>
      <c r="T14" s="57"/>
      <c r="U14" s="57"/>
      <c r="V14" s="57"/>
      <c r="W14" s="57"/>
      <c r="X14" s="57"/>
      <c r="Y14" s="57"/>
      <c r="Z14" s="58"/>
      <c r="AA14" s="59">
        <f t="shared" si="0"/>
        <v>31.081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12.196999999999999</v>
      </c>
      <c r="O16" s="62">
        <f t="shared" si="1"/>
        <v>11.591999999999999</v>
      </c>
      <c r="P16" s="62">
        <f t="shared" si="1"/>
        <v>3.5330000000000004</v>
      </c>
      <c r="Q16" s="62">
        <f t="shared" si="1"/>
        <v>2.7589999999999999</v>
      </c>
      <c r="R16" s="62">
        <f t="shared" si="1"/>
        <v>0</v>
      </c>
      <c r="S16" s="62">
        <f t="shared" si="1"/>
        <v>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31.081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2.0350000000000001</v>
      </c>
      <c r="O20" s="77">
        <v>3.0710000000000002</v>
      </c>
      <c r="P20" s="77">
        <v>0.08</v>
      </c>
      <c r="Q20" s="77">
        <v>7.5999999999999998E-2</v>
      </c>
      <c r="R20" s="77">
        <v>10.078000000000001</v>
      </c>
      <c r="S20" s="77">
        <v>23.206</v>
      </c>
      <c r="T20" s="77">
        <v>6.2E-2</v>
      </c>
      <c r="U20" s="77">
        <v>7.0590000000000002</v>
      </c>
      <c r="V20" s="77">
        <v>7.0529999999999999</v>
      </c>
      <c r="W20" s="77">
        <v>1.4889999999999999</v>
      </c>
      <c r="X20" s="77">
        <v>9.891</v>
      </c>
      <c r="Y20" s="77">
        <v>2.0390000000000001</v>
      </c>
      <c r="Z20" s="78"/>
      <c r="AA20" s="79">
        <f t="shared" si="2"/>
        <v>66.138999999999996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9.657</v>
      </c>
      <c r="O21" s="81">
        <v>13.463999999999999</v>
      </c>
      <c r="P21" s="81">
        <v>14.833</v>
      </c>
      <c r="Q21" s="81">
        <v>21.961000000000002</v>
      </c>
      <c r="R21" s="81">
        <v>60.607999999999997</v>
      </c>
      <c r="S21" s="81">
        <v>66.463999999999999</v>
      </c>
      <c r="T21" s="81">
        <v>28.681999999999999</v>
      </c>
      <c r="U21" s="81">
        <v>31.342999999999996</v>
      </c>
      <c r="V21" s="81">
        <v>47.120000000000005</v>
      </c>
      <c r="W21" s="81">
        <v>37.540000000000006</v>
      </c>
      <c r="X21" s="81">
        <v>23.643999999999998</v>
      </c>
      <c r="Y21" s="81">
        <v>23.139000000000003</v>
      </c>
      <c r="Z21" s="78"/>
      <c r="AA21" s="79">
        <f t="shared" si="2"/>
        <v>378.45499999999998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11.692</v>
      </c>
      <c r="O25" s="88">
        <f t="shared" si="3"/>
        <v>16.535</v>
      </c>
      <c r="P25" s="88">
        <f t="shared" si="3"/>
        <v>14.913</v>
      </c>
      <c r="Q25" s="88">
        <f t="shared" si="3"/>
        <v>22.037000000000003</v>
      </c>
      <c r="R25" s="88">
        <f t="shared" si="3"/>
        <v>70.685999999999993</v>
      </c>
      <c r="S25" s="88">
        <f t="shared" si="3"/>
        <v>89.67</v>
      </c>
      <c r="T25" s="88">
        <f t="shared" si="3"/>
        <v>28.744</v>
      </c>
      <c r="U25" s="88">
        <f t="shared" si="3"/>
        <v>38.401999999999994</v>
      </c>
      <c r="V25" s="88">
        <f t="shared" si="3"/>
        <v>54.173000000000002</v>
      </c>
      <c r="W25" s="88">
        <f t="shared" si="3"/>
        <v>39.029000000000003</v>
      </c>
      <c r="X25" s="88">
        <f t="shared" si="3"/>
        <v>33.534999999999997</v>
      </c>
      <c r="Y25" s="88">
        <f t="shared" si="3"/>
        <v>25.178000000000004</v>
      </c>
      <c r="Z25" s="89">
        <f t="shared" si="3"/>
        <v>0</v>
      </c>
      <c r="AA25" s="90">
        <f t="shared" si="3"/>
        <v>444.59399999999999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23.888999999999999</v>
      </c>
      <c r="O29" s="77">
        <v>28.126999999999999</v>
      </c>
      <c r="P29" s="77">
        <v>18.446000000000002</v>
      </c>
      <c r="Q29" s="77">
        <v>24.795999999999999</v>
      </c>
      <c r="R29" s="77">
        <v>70.686000000000007</v>
      </c>
      <c r="S29" s="77">
        <v>90.67</v>
      </c>
      <c r="T29" s="77">
        <v>28.744</v>
      </c>
      <c r="U29" s="77">
        <v>38.402000000000001</v>
      </c>
      <c r="V29" s="77">
        <v>54.173000000000002</v>
      </c>
      <c r="W29" s="77">
        <v>39.029000000000003</v>
      </c>
      <c r="X29" s="77">
        <v>33.534999999999997</v>
      </c>
      <c r="Y29" s="77">
        <v>25.178000000000001</v>
      </c>
      <c r="Z29" s="78"/>
      <c r="AA29" s="79">
        <f>SUM(B29:Z29)</f>
        <v>475.67500000000007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23.888999999999999</v>
      </c>
      <c r="O31" s="62">
        <f t="shared" si="4"/>
        <v>28.126999999999999</v>
      </c>
      <c r="P31" s="62">
        <f t="shared" si="4"/>
        <v>18.446000000000002</v>
      </c>
      <c r="Q31" s="62">
        <f t="shared" si="4"/>
        <v>24.795999999999999</v>
      </c>
      <c r="R31" s="62">
        <f t="shared" si="4"/>
        <v>70.686000000000007</v>
      </c>
      <c r="S31" s="62">
        <f t="shared" si="4"/>
        <v>90.67</v>
      </c>
      <c r="T31" s="62">
        <f t="shared" si="4"/>
        <v>28.744</v>
      </c>
      <c r="U31" s="62">
        <f t="shared" si="4"/>
        <v>38.402000000000001</v>
      </c>
      <c r="V31" s="62">
        <f t="shared" si="4"/>
        <v>54.173000000000002</v>
      </c>
      <c r="W31" s="62">
        <f t="shared" si="4"/>
        <v>39.029000000000003</v>
      </c>
      <c r="X31" s="62">
        <f t="shared" si="4"/>
        <v>33.534999999999997</v>
      </c>
      <c r="Y31" s="62">
        <f t="shared" si="4"/>
        <v>25.178000000000001</v>
      </c>
      <c r="Z31" s="63">
        <f t="shared" si="4"/>
        <v>0</v>
      </c>
      <c r="AA31" s="64">
        <f t="shared" si="4"/>
        <v>475.67500000000007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0.2</v>
      </c>
      <c r="T38" s="99">
        <v>65.2</v>
      </c>
      <c r="U38" s="99">
        <v>28.9</v>
      </c>
      <c r="V38" s="99"/>
      <c r="W38" s="99"/>
      <c r="X38" s="99"/>
      <c r="Y38" s="99"/>
      <c r="Z38" s="100"/>
      <c r="AA38" s="79">
        <f t="shared" si="5"/>
        <v>94.300000000000011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0.2</v>
      </c>
      <c r="T39" s="88">
        <f t="shared" si="6"/>
        <v>65.2</v>
      </c>
      <c r="U39" s="88">
        <f t="shared" si="6"/>
        <v>28.9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94.300000000000011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0.2</v>
      </c>
      <c r="T46" s="99">
        <v>65.2</v>
      </c>
      <c r="U46" s="99">
        <v>28.9</v>
      </c>
      <c r="V46" s="99"/>
      <c r="W46" s="99"/>
      <c r="X46" s="99"/>
      <c r="Y46" s="99"/>
      <c r="Z46" s="100"/>
      <c r="AA46" s="79">
        <f t="shared" si="7"/>
        <v>94.300000000000011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0.2</v>
      </c>
      <c r="T48" s="88">
        <f t="shared" si="8"/>
        <v>65.2</v>
      </c>
      <c r="U48" s="88">
        <f t="shared" si="8"/>
        <v>28.9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94.300000000000011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23.888999999999999</v>
      </c>
      <c r="O51" s="88">
        <f t="shared" si="10"/>
        <v>28.126999999999999</v>
      </c>
      <c r="P51" s="88">
        <f t="shared" si="10"/>
        <v>18.446000000000002</v>
      </c>
      <c r="Q51" s="88">
        <f t="shared" si="10"/>
        <v>24.796000000000003</v>
      </c>
      <c r="R51" s="88">
        <f t="shared" si="10"/>
        <v>70.685999999999993</v>
      </c>
      <c r="S51" s="88">
        <f t="shared" si="10"/>
        <v>90.87</v>
      </c>
      <c r="T51" s="88">
        <f t="shared" si="10"/>
        <v>93.944000000000003</v>
      </c>
      <c r="U51" s="88">
        <f t="shared" si="10"/>
        <v>67.301999999999992</v>
      </c>
      <c r="V51" s="88">
        <f t="shared" si="10"/>
        <v>54.173000000000002</v>
      </c>
      <c r="W51" s="88">
        <f t="shared" si="10"/>
        <v>39.029000000000003</v>
      </c>
      <c r="X51" s="88">
        <f t="shared" si="10"/>
        <v>33.534999999999997</v>
      </c>
      <c r="Y51" s="88">
        <f t="shared" si="10"/>
        <v>25.178000000000004</v>
      </c>
      <c r="Z51" s="89">
        <f t="shared" si="10"/>
        <v>0</v>
      </c>
      <c r="AA51" s="104">
        <f>SUM(B51:Z51)</f>
        <v>569.97500000000002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0.2</v>
      </c>
      <c r="T4" s="18">
        <v>65.2</v>
      </c>
      <c r="U4" s="18">
        <v>28.9</v>
      </c>
      <c r="V4" s="18">
        <v>-8.1</v>
      </c>
      <c r="W4" s="18"/>
      <c r="X4" s="18"/>
      <c r="Y4" s="18">
        <v>-13.8</v>
      </c>
      <c r="Z4" s="19"/>
      <c r="AA4" s="111">
        <f>SUM(B4:Z4)</f>
        <v>72.40000000000002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73.3</v>
      </c>
      <c r="O7" s="117">
        <v>75</v>
      </c>
      <c r="P7" s="117">
        <v>82.5</v>
      </c>
      <c r="Q7" s="117">
        <v>82.5</v>
      </c>
      <c r="R7" s="117">
        <v>90</v>
      </c>
      <c r="S7" s="117">
        <v>120.58</v>
      </c>
      <c r="T7" s="117">
        <v>239</v>
      </c>
      <c r="U7" s="117">
        <v>285</v>
      </c>
      <c r="V7" s="117">
        <v>180.36</v>
      </c>
      <c r="W7" s="117">
        <v>126.42</v>
      </c>
      <c r="X7" s="117">
        <v>105.54</v>
      </c>
      <c r="Y7" s="117">
        <v>141.81</v>
      </c>
      <c r="Z7" s="118"/>
      <c r="AA7" s="119">
        <f>IF(SUM(B7:Z7)&lt;&gt;0,AVERAGEIF(B7:Z7,"&lt;&gt;"""),"")</f>
        <v>133.50083333333336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8.1</v>
      </c>
      <c r="W15" s="133"/>
      <c r="X15" s="133"/>
      <c r="Y15" s="133">
        <v>13.8</v>
      </c>
      <c r="Z15" s="131"/>
      <c r="AA15" s="132">
        <f t="shared" si="0"/>
        <v>21.9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8.1</v>
      </c>
      <c r="W16" s="135">
        <f t="shared" si="1"/>
        <v>0</v>
      </c>
      <c r="X16" s="135">
        <f t="shared" si="1"/>
        <v>0</v>
      </c>
      <c r="Y16" s="135">
        <f t="shared" si="1"/>
        <v>13.8</v>
      </c>
      <c r="Z16" s="136" t="str">
        <f t="shared" si="1"/>
        <v/>
      </c>
      <c r="AA16" s="90">
        <f t="shared" si="0"/>
        <v>21.9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0.2</v>
      </c>
      <c r="T23" s="133">
        <v>65.2</v>
      </c>
      <c r="U23" s="133">
        <v>28.9</v>
      </c>
      <c r="V23" s="133"/>
      <c r="W23" s="133"/>
      <c r="X23" s="133"/>
      <c r="Y23" s="133"/>
      <c r="Z23" s="131"/>
      <c r="AA23" s="132">
        <f t="shared" si="2"/>
        <v>94.300000000000011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0.2</v>
      </c>
      <c r="T24" s="135">
        <f t="shared" si="3"/>
        <v>65.2</v>
      </c>
      <c r="U24" s="135">
        <f t="shared" si="3"/>
        <v>28.9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94.300000000000011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2023-10-12T08:22:46Z</dcterms:created>
  <dcterms:modified xsi:type="dcterms:W3CDTF">2023-10-12T08:22:47Z</dcterms:modified>
</cp:coreProperties>
</file>