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<sst xmlns="http://schemas.openxmlformats.org/spreadsheetml/2006/main" count="117" uniqueCount="53">
  <si>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11/10/2023 11:28:27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</si>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</sst>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3D-44D9-9E44-608F1258C0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3D-44D9-9E44-608F1258C0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B3D-44D9-9E44-608F1258C0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3D-44D9-9E44-608F1258C0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</c:v>
                </c:pt>
                <c:pt idx="13">
                  <c:v>20.582000000000001</c:v>
                </c:pt>
                <c:pt idx="14">
                  <c:v>26.648</c:v>
                </c:pt>
                <c:pt idx="15">
                  <c:v>32.89</c:v>
                </c:pt>
                <c:pt idx="16">
                  <c:v>58.355000000000004</c:v>
                </c:pt>
                <c:pt idx="17">
                  <c:v>80.852999999999994</c:v>
                </c:pt>
                <c:pt idx="18">
                  <c:v>72.396000000000001</c:v>
                </c:pt>
                <c:pt idx="19">
                  <c:v>54.511000000000003</c:v>
                </c:pt>
                <c:pt idx="20">
                  <c:v>17.184000000000001</c:v>
                </c:pt>
                <c:pt idx="21">
                  <c:v>14.178000000000001</c:v>
                </c:pt>
                <c:pt idx="23">
                  <c:v>23.064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3D-44D9-9E44-608F1258C0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3D-44D9-9E44-608F1258C0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3D-44D9-9E44-608F1258C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40.066000000000003</c:v>
                </c:pt>
                <c:pt idx="13">
                  <c:v>24.810000000000002</c:v>
                </c:pt>
                <c:pt idx="14">
                  <c:v>32.429000000000002</c:v>
                </c:pt>
                <c:pt idx="15">
                  <c:v>37.840000000000003</c:v>
                </c:pt>
                <c:pt idx="16">
                  <c:v>58.896000000000008</c:v>
                </c:pt>
                <c:pt idx="17">
                  <c:v>85.424999999999997</c:v>
                </c:pt>
                <c:pt idx="18">
                  <c:v>78.103999999999999</c:v>
                </c:pt>
                <c:pt idx="19">
                  <c:v>55.826999999999998</c:v>
                </c:pt>
                <c:pt idx="20">
                  <c:v>24.573999999999998</c:v>
                </c:pt>
                <c:pt idx="21">
                  <c:v>20.798999999999999</c:v>
                </c:pt>
                <c:pt idx="22">
                  <c:v>16.007999999999999</c:v>
                </c:pt>
                <c:pt idx="23">
                  <c:v>25.944000000000003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3D-44D9-9E44-608F1258C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71.3</c:v>
                </c:pt>
                <c:pt idx="13">
                  <c:v>76.61</c:v>
                </c:pt>
                <c:pt idx="14">
                  <c:v>80.489999999999995</c:v>
                </c:pt>
                <c:pt idx="15">
                  <c:v>82.5</c:v>
                </c:pt>
                <c:pt idx="16">
                  <c:v>82.5</c:v>
                </c:pt>
                <c:pt idx="17">
                  <c:v>146.4</c:v>
                </c:pt>
                <c:pt idx="18">
                  <c:v>189.5</c:v>
                </c:pt>
                <c:pt idx="19">
                  <c:v>174.31</c:v>
                </c:pt>
                <c:pt idx="20">
                  <c:v>82.5</c:v>
                </c:pt>
                <c:pt idx="21">
                  <c:v>76.55</c:v>
                </c:pt>
                <c:pt idx="22">
                  <c:v>70.25</c:v>
                </c:pt>
                <c:pt idx="23">
                  <c:v>74.72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3D-44D9-9E44-608F1258C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40.066000000000003</v>
      </c>
      <c r="O4" s="18">
        <v>24.81</v>
      </c>
      <c r="P4" s="18">
        <v>32.429000000000002</v>
      </c>
      <c r="Q4" s="18">
        <v>37.840000000000003</v>
      </c>
      <c r="R4" s="18">
        <v>58.896000000000001</v>
      </c>
      <c r="S4" s="18">
        <v>85.435000000000002</v>
      </c>
      <c r="T4" s="18">
        <v>78.121999999999986</v>
      </c>
      <c r="U4" s="18">
        <v>55.813000000000002</v>
      </c>
      <c r="V4" s="18">
        <v>24.574000000000002</v>
      </c>
      <c r="W4" s="18">
        <v>20.798999999999999</v>
      </c>
      <c r="X4" s="18">
        <v>16.007999999999999</v>
      </c>
      <c r="Y4" s="18">
        <v>25.943999999999999</v>
      </c>
      <c r="Z4" s="19"/>
      <c r="AA4" s="20">
        <f>SUM(B4:Z4)</f>
        <v>500.73599999999993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71.3</v>
      </c>
      <c r="O7" s="28">
        <v>76.61</v>
      </c>
      <c r="P7" s="28">
        <v>80.489999999999995</v>
      </c>
      <c r="Q7" s="28">
        <v>82.5</v>
      </c>
      <c r="R7" s="28">
        <v>82.5</v>
      </c>
      <c r="S7" s="28">
        <v>146.4</v>
      </c>
      <c r="T7" s="28">
        <v>189.5</v>
      </c>
      <c r="U7" s="28">
        <v>174.31</v>
      </c>
      <c r="V7" s="28">
        <v>82.5</v>
      </c>
      <c r="W7" s="28">
        <v>76.55</v>
      </c>
      <c r="X7" s="28">
        <v>70.25</v>
      </c>
      <c r="Y7" s="28">
        <v>74.72</v>
      </c>
      <c r="Z7" s="29"/>
      <c r="AA7" s="30">
        <f>IF(SUM(B7:Z7)&lt;&gt;0,AVERAGEIF(B7:Z7,"&lt;&gt;"""),"")</f>
        <v>100.63583333333332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</v>
      </c>
      <c r="O14" s="57">
        <v>20.582000000000001</v>
      </c>
      <c r="P14" s="57">
        <v>26.648</v>
      </c>
      <c r="Q14" s="57">
        <v>32.89</v>
      </c>
      <c r="R14" s="57">
        <v>58.355000000000004</v>
      </c>
      <c r="S14" s="57">
        <v>80.852999999999994</v>
      </c>
      <c r="T14" s="57">
        <v>72.396000000000001</v>
      </c>
      <c r="U14" s="57">
        <v>54.511000000000003</v>
      </c>
      <c r="V14" s="57">
        <v>17.184000000000001</v>
      </c>
      <c r="W14" s="57">
        <v>14.178000000000001</v>
      </c>
      <c r="X14" s="57"/>
      <c r="Y14" s="57">
        <v>23.064</v>
      </c>
      <c r="Z14" s="58"/>
      <c r="AA14" s="59">
        <f t="shared" si="0"/>
        <v>437.66100000000012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</v>
      </c>
      <c r="O16" s="62">
        <f t="shared" si="1"/>
        <v>20.582000000000001</v>
      </c>
      <c r="P16" s="62">
        <f t="shared" si="1"/>
        <v>26.648</v>
      </c>
      <c r="Q16" s="62">
        <f t="shared" si="1"/>
        <v>32.89</v>
      </c>
      <c r="R16" s="62">
        <f t="shared" si="1"/>
        <v>58.355000000000004</v>
      </c>
      <c r="S16" s="62">
        <f t="shared" si="1"/>
        <v>80.852999999999994</v>
      </c>
      <c r="T16" s="62">
        <f t="shared" si="1"/>
        <v>72.396000000000001</v>
      </c>
      <c r="U16" s="62">
        <f t="shared" si="1"/>
        <v>54.511000000000003</v>
      </c>
      <c r="V16" s="62">
        <f t="shared" si="1"/>
        <v>17.184000000000001</v>
      </c>
      <c r="W16" s="62">
        <f t="shared" si="1"/>
        <v>14.178000000000001</v>
      </c>
      <c r="X16" s="62">
        <f t="shared" si="1"/>
        <v>0</v>
      </c>
      <c r="Y16" s="62">
        <f t="shared" si="1"/>
        <v>23.064</v>
      </c>
      <c r="Z16" s="63" t="str">
        <f t="shared" si="1"/>
        <v/>
      </c>
      <c r="AA16" s="64">
        <f>SUM(AA10:AA15)</f>
        <v>437.66100000000012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9.7590000000000003</v>
      </c>
      <c r="Y19" s="72"/>
      <c r="Z19" s="73"/>
      <c r="AA19" s="74">
        <f t="shared" ref="AA19:AA24" si="2">SUM(B19:Z19)</f>
        <v>9.7590000000000003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2.637</v>
      </c>
      <c r="O20" s="77">
        <v>2.5939999999999999</v>
      </c>
      <c r="P20" s="77">
        <v>2.4670000000000001</v>
      </c>
      <c r="Q20" s="77">
        <v>2.2040000000000002</v>
      </c>
      <c r="R20" s="77"/>
      <c r="S20" s="77">
        <v>2.262</v>
      </c>
      <c r="T20" s="77">
        <v>2.2599999999999998</v>
      </c>
      <c r="U20" s="77"/>
      <c r="V20" s="77">
        <v>2.0389999999999997</v>
      </c>
      <c r="W20" s="77">
        <v>2.0049999999999999</v>
      </c>
      <c r="X20" s="77">
        <v>1.8080000000000001</v>
      </c>
      <c r="Y20" s="77">
        <v>1.8540000000000001</v>
      </c>
      <c r="Z20" s="78"/>
      <c r="AA20" s="79">
        <f t="shared" si="2"/>
        <v>22.13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0.42899999999999999</v>
      </c>
      <c r="O21" s="81">
        <v>1.6339999999999999</v>
      </c>
      <c r="P21" s="81">
        <v>3.3140000000000001</v>
      </c>
      <c r="Q21" s="81">
        <v>2.746</v>
      </c>
      <c r="R21" s="81">
        <v>0.54100000000000004</v>
      </c>
      <c r="S21" s="81">
        <v>2.3199999999999998</v>
      </c>
      <c r="T21" s="81">
        <v>3.4660000000000002</v>
      </c>
      <c r="U21" s="81">
        <v>1.302</v>
      </c>
      <c r="V21" s="81">
        <v>5.351</v>
      </c>
      <c r="W21" s="81">
        <v>4.6159999999999997</v>
      </c>
      <c r="X21" s="81">
        <v>4.4409999999999998</v>
      </c>
      <c r="Y21" s="81">
        <v>1.026</v>
      </c>
      <c r="Z21" s="78"/>
      <c r="AA21" s="79">
        <f t="shared" si="2"/>
        <v>31.185999999999996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3.0659999999999998</v>
      </c>
      <c r="O25" s="88">
        <f t="shared" si="3"/>
        <v>4.2279999999999998</v>
      </c>
      <c r="P25" s="88">
        <f t="shared" si="3"/>
        <v>5.7810000000000006</v>
      </c>
      <c r="Q25" s="88">
        <f t="shared" si="3"/>
        <v>4.95</v>
      </c>
      <c r="R25" s="88">
        <f t="shared" si="3"/>
        <v>0.54100000000000004</v>
      </c>
      <c r="S25" s="88">
        <f t="shared" si="3"/>
        <v>4.5819999999999999</v>
      </c>
      <c r="T25" s="88">
        <f t="shared" si="3"/>
        <v>5.726</v>
      </c>
      <c r="U25" s="88">
        <f t="shared" si="3"/>
        <v>1.302</v>
      </c>
      <c r="V25" s="88">
        <f t="shared" si="3"/>
        <v>7.39</v>
      </c>
      <c r="W25" s="88">
        <f t="shared" si="3"/>
        <v>6.6209999999999996</v>
      </c>
      <c r="X25" s="88">
        <f t="shared" si="3"/>
        <v>16.007999999999999</v>
      </c>
      <c r="Y25" s="88">
        <f t="shared" si="3"/>
        <v>2.88</v>
      </c>
      <c r="Z25" s="89" t="str">
        <f t="shared" si="3"/>
        <v/>
      </c>
      <c r="AA25" s="90">
        <f>SUM(AA19:AA24)</f>
        <v>63.074999999999996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40.066000000000003</v>
      </c>
      <c r="O29" s="77">
        <v>24.81</v>
      </c>
      <c r="P29" s="77">
        <v>32.429000000000002</v>
      </c>
      <c r="Q29" s="77">
        <v>37.840000000000003</v>
      </c>
      <c r="R29" s="77">
        <v>58.896000000000001</v>
      </c>
      <c r="S29" s="77">
        <v>85.435000000000002</v>
      </c>
      <c r="T29" s="77">
        <v>78.122</v>
      </c>
      <c r="U29" s="77">
        <v>55.813000000000002</v>
      </c>
      <c r="V29" s="77">
        <v>24.574000000000002</v>
      </c>
      <c r="W29" s="77">
        <v>20.798999999999999</v>
      </c>
      <c r="X29" s="77">
        <v>16.007999999999999</v>
      </c>
      <c r="Y29" s="77">
        <v>25.943999999999999</v>
      </c>
      <c r="Z29" s="78"/>
      <c r="AA29" s="79">
        <f>SUM(B29:Z29)</f>
        <v>500.73599999999999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40.066000000000003</v>
      </c>
      <c r="O31" s="62">
        <f t="shared" si="4"/>
        <v>24.81</v>
      </c>
      <c r="P31" s="62">
        <f t="shared" si="4"/>
        <v>32.429000000000002</v>
      </c>
      <c r="Q31" s="62">
        <f t="shared" si="4"/>
        <v>37.840000000000003</v>
      </c>
      <c r="R31" s="62">
        <f t="shared" si="4"/>
        <v>58.896000000000001</v>
      </c>
      <c r="S31" s="62">
        <f t="shared" si="4"/>
        <v>85.435000000000002</v>
      </c>
      <c r="T31" s="62">
        <f t="shared" si="4"/>
        <v>78.122</v>
      </c>
      <c r="U31" s="62">
        <f t="shared" si="4"/>
        <v>55.813000000000002</v>
      </c>
      <c r="V31" s="62">
        <f t="shared" si="4"/>
        <v>24.574000000000002</v>
      </c>
      <c r="W31" s="62">
        <f t="shared" si="4"/>
        <v>20.798999999999999</v>
      </c>
      <c r="X31" s="62">
        <f t="shared" si="4"/>
        <v>16.007999999999999</v>
      </c>
      <c r="Y31" s="62">
        <f t="shared" si="4"/>
        <v>25.943999999999999</v>
      </c>
      <c r="Z31" s="63" t="str">
        <f t="shared" si="4"/>
        <v/>
      </c>
      <c r="AA31" s="64">
        <f>SUM(AA28:AA30)</f>
        <v>500.73599999999999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40.066000000000003</v>
      </c>
      <c r="O51" s="88">
        <f t="shared" si="10"/>
        <v>24.810000000000002</v>
      </c>
      <c r="P51" s="88">
        <f t="shared" si="10"/>
        <v>32.429000000000002</v>
      </c>
      <c r="Q51" s="88">
        <f t="shared" si="10"/>
        <v>37.840000000000003</v>
      </c>
      <c r="R51" s="88">
        <f t="shared" si="10"/>
        <v>58.896000000000001</v>
      </c>
      <c r="S51" s="88">
        <f t="shared" si="10"/>
        <v>85.434999999999988</v>
      </c>
      <c r="T51" s="88">
        <f t="shared" si="10"/>
        <v>78.122</v>
      </c>
      <c r="U51" s="88">
        <f t="shared" si="10"/>
        <v>55.813000000000002</v>
      </c>
      <c r="V51" s="88">
        <f t="shared" si="10"/>
        <v>24.574000000000002</v>
      </c>
      <c r="W51" s="88">
        <f t="shared" si="10"/>
        <v>20.798999999999999</v>
      </c>
      <c r="X51" s="88">
        <f t="shared" si="10"/>
        <v>16.007999999999999</v>
      </c>
      <c r="Y51" s="88">
        <f t="shared" si="10"/>
        <v>25.943999999999999</v>
      </c>
      <c r="Z51" s="89" t="str">
        <f t="shared" si="10"/>
        <v/>
      </c>
      <c r="AA51" s="104">
        <f>SUM(B51:Z51)</f>
        <v>500.73599999999999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40.066000000000003</v>
      </c>
      <c r="O4" s="18">
        <v>24.810000000000002</v>
      </c>
      <c r="P4" s="18">
        <v>32.429000000000002</v>
      </c>
      <c r="Q4" s="18">
        <v>37.840000000000003</v>
      </c>
      <c r="R4" s="18">
        <v>58.896000000000008</v>
      </c>
      <c r="S4" s="18">
        <v>85.424999999999997</v>
      </c>
      <c r="T4" s="18">
        <v>78.103999999999999</v>
      </c>
      <c r="U4" s="18">
        <v>55.826999999999998</v>
      </c>
      <c r="V4" s="18">
        <v>24.573999999999998</v>
      </c>
      <c r="W4" s="18">
        <v>20.798999999999999</v>
      </c>
      <c r="X4" s="18">
        <v>16.007999999999999</v>
      </c>
      <c r="Y4" s="18">
        <v>25.944000000000003</v>
      </c>
      <c r="Z4" s="19"/>
      <c r="AA4" s="20">
        <f>SUM(B4:Z4)</f>
        <v>500.72199999999998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71.3</v>
      </c>
      <c r="O7" s="28">
        <v>76.61</v>
      </c>
      <c r="P7" s="28">
        <v>80.489999999999995</v>
      </c>
      <c r="Q7" s="28">
        <v>82.5</v>
      </c>
      <c r="R7" s="28">
        <v>82.5</v>
      </c>
      <c r="S7" s="28">
        <v>146.4</v>
      </c>
      <c r="T7" s="28">
        <v>189.5</v>
      </c>
      <c r="U7" s="28">
        <v>174.31</v>
      </c>
      <c r="V7" s="28">
        <v>82.5</v>
      </c>
      <c r="W7" s="28">
        <v>76.55</v>
      </c>
      <c r="X7" s="28">
        <v>70.25</v>
      </c>
      <c r="Y7" s="28">
        <v>74.72</v>
      </c>
      <c r="Z7" s="29"/>
      <c r="AA7" s="30">
        <f>IF(SUM(B7:Z7)&lt;&gt;0,AVERAGEIF(B7:Z7,"&lt;&gt;"""),"")</f>
        <v>100.63583333333332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16.277999999999999</v>
      </c>
      <c r="O14" s="57">
        <v>1.3940000000000001</v>
      </c>
      <c r="P14" s="57">
        <v>4.93</v>
      </c>
      <c r="Q14" s="57">
        <v>2.661</v>
      </c>
      <c r="R14" s="57">
        <v>2.5190000000000001</v>
      </c>
      <c r="S14" s="57"/>
      <c r="T14" s="57"/>
      <c r="U14" s="57"/>
      <c r="V14" s="57">
        <v>2.4409999999999998</v>
      </c>
      <c r="W14" s="57">
        <v>9.0580000000000016</v>
      </c>
      <c r="X14" s="57">
        <v>11.358000000000001</v>
      </c>
      <c r="Y14" s="57">
        <v>11.595000000000001</v>
      </c>
      <c r="Z14" s="58"/>
      <c r="AA14" s="59">
        <f t="shared" si="0"/>
        <v>62.233999999999995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16.277999999999999</v>
      </c>
      <c r="O16" s="62">
        <f t="shared" si="1"/>
        <v>1.3940000000000001</v>
      </c>
      <c r="P16" s="62">
        <f t="shared" si="1"/>
        <v>4.93</v>
      </c>
      <c r="Q16" s="62">
        <f t="shared" si="1"/>
        <v>2.661</v>
      </c>
      <c r="R16" s="62">
        <f t="shared" si="1"/>
        <v>2.5190000000000001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2.4409999999999998</v>
      </c>
      <c r="W16" s="62">
        <f t="shared" si="1"/>
        <v>9.0580000000000016</v>
      </c>
      <c r="X16" s="62">
        <f t="shared" si="1"/>
        <v>11.358000000000001</v>
      </c>
      <c r="Y16" s="62">
        <f t="shared" si="1"/>
        <v>11.595000000000001</v>
      </c>
      <c r="Z16" s="63" t="str">
        <f t="shared" si="1"/>
        <v/>
      </c>
      <c r="AA16" s="64">
        <f>SUM(AA10:AA15)</f>
        <v>62.233999999999995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2.069</v>
      </c>
      <c r="O20" s="77">
        <v>2.7320000000000002</v>
      </c>
      <c r="P20" s="77">
        <v>1.9180000000000001</v>
      </c>
      <c r="Q20" s="77">
        <v>2.153</v>
      </c>
      <c r="R20" s="77">
        <v>1.111</v>
      </c>
      <c r="S20" s="77">
        <v>2.6459999999999999</v>
      </c>
      <c r="T20" s="77">
        <v>6.6000000000000003E-2</v>
      </c>
      <c r="U20" s="77">
        <v>6.3E-2</v>
      </c>
      <c r="V20" s="77">
        <v>5.7000000000000002E-2</v>
      </c>
      <c r="W20" s="77">
        <v>9.5000000000000001E-2</v>
      </c>
      <c r="X20" s="77">
        <v>4.9000000000000002E-2</v>
      </c>
      <c r="Y20" s="77">
        <v>0.311</v>
      </c>
      <c r="Z20" s="78"/>
      <c r="AA20" s="79">
        <f t="shared" si="2"/>
        <v>13.270000000000003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21.718999999999998</v>
      </c>
      <c r="O21" s="81">
        <v>20.684000000000001</v>
      </c>
      <c r="P21" s="81">
        <v>25.581</v>
      </c>
      <c r="Q21" s="81">
        <v>33.025999999999996</v>
      </c>
      <c r="R21" s="81">
        <v>42.866000000000007</v>
      </c>
      <c r="S21" s="81">
        <v>25.779</v>
      </c>
      <c r="T21" s="81">
        <v>4.8379999999999992</v>
      </c>
      <c r="U21" s="81">
        <v>20.664000000000001</v>
      </c>
      <c r="V21" s="81">
        <v>22.075999999999997</v>
      </c>
      <c r="W21" s="81">
        <v>11.645999999999999</v>
      </c>
      <c r="X21" s="81">
        <v>4.601</v>
      </c>
      <c r="Y21" s="81">
        <v>14.038</v>
      </c>
      <c r="Z21" s="78"/>
      <c r="AA21" s="79">
        <f t="shared" si="2"/>
        <v>247.51799999999997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23.787999999999997</v>
      </c>
      <c r="O25" s="88">
        <f t="shared" si="3"/>
        <v>23.416</v>
      </c>
      <c r="P25" s="88">
        <f t="shared" si="3"/>
        <v>27.498999999999999</v>
      </c>
      <c r="Q25" s="88">
        <f t="shared" si="3"/>
        <v>35.178999999999995</v>
      </c>
      <c r="R25" s="88">
        <f t="shared" si="3"/>
        <v>43.977000000000004</v>
      </c>
      <c r="S25" s="88">
        <f t="shared" si="3"/>
        <v>28.425000000000001</v>
      </c>
      <c r="T25" s="88">
        <f t="shared" si="3"/>
        <v>4.903999999999999</v>
      </c>
      <c r="U25" s="88">
        <f t="shared" si="3"/>
        <v>20.727</v>
      </c>
      <c r="V25" s="88">
        <f t="shared" si="3"/>
        <v>22.132999999999996</v>
      </c>
      <c r="W25" s="88">
        <f t="shared" si="3"/>
        <v>11.741</v>
      </c>
      <c r="X25" s="88">
        <f t="shared" si="3"/>
        <v>4.6500000000000004</v>
      </c>
      <c r="Y25" s="88">
        <f t="shared" si="3"/>
        <v>14.349</v>
      </c>
      <c r="Z25" s="89">
        <f t="shared" si="3"/>
        <v>0</v>
      </c>
      <c r="AA25" s="90">
        <f t="shared" si="3"/>
        <v>260.78799999999995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40.066000000000003</v>
      </c>
      <c r="O29" s="77">
        <v>24.81</v>
      </c>
      <c r="P29" s="77">
        <v>32.429000000000002</v>
      </c>
      <c r="Q29" s="77">
        <v>37.840000000000003</v>
      </c>
      <c r="R29" s="77">
        <v>46.496000000000002</v>
      </c>
      <c r="S29" s="77">
        <v>28.425000000000001</v>
      </c>
      <c r="T29" s="77">
        <v>4.9039999999999999</v>
      </c>
      <c r="U29" s="77">
        <v>20.727</v>
      </c>
      <c r="V29" s="77">
        <v>24.574000000000002</v>
      </c>
      <c r="W29" s="77">
        <v>20.798999999999999</v>
      </c>
      <c r="X29" s="77">
        <v>16.007999999999999</v>
      </c>
      <c r="Y29" s="77">
        <v>25.943999999999999</v>
      </c>
      <c r="Z29" s="78"/>
      <c r="AA29" s="79">
        <f>SUM(B29:Z29)</f>
        <v>323.02199999999999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40.066000000000003</v>
      </c>
      <c r="O31" s="62">
        <f t="shared" si="4"/>
        <v>24.81</v>
      </c>
      <c r="P31" s="62">
        <f t="shared" si="4"/>
        <v>32.429000000000002</v>
      </c>
      <c r="Q31" s="62">
        <f t="shared" si="4"/>
        <v>37.840000000000003</v>
      </c>
      <c r="R31" s="62">
        <f t="shared" si="4"/>
        <v>46.496000000000002</v>
      </c>
      <c r="S31" s="62">
        <f t="shared" si="4"/>
        <v>28.425000000000001</v>
      </c>
      <c r="T31" s="62">
        <f t="shared" si="4"/>
        <v>4.9039999999999999</v>
      </c>
      <c r="U31" s="62">
        <f t="shared" si="4"/>
        <v>20.727</v>
      </c>
      <c r="V31" s="62">
        <f t="shared" si="4"/>
        <v>24.574000000000002</v>
      </c>
      <c r="W31" s="62">
        <f t="shared" si="4"/>
        <v>20.798999999999999</v>
      </c>
      <c r="X31" s="62">
        <f t="shared" si="4"/>
        <v>16.007999999999999</v>
      </c>
      <c r="Y31" s="62">
        <f t="shared" si="4"/>
        <v>25.943999999999999</v>
      </c>
      <c r="Z31" s="63">
        <f t="shared" si="4"/>
        <v>0</v>
      </c>
      <c r="AA31" s="64">
        <f t="shared" si="4"/>
        <v>323.02199999999999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12.4</v>
      </c>
      <c r="S38" s="99">
        <v>57</v>
      </c>
      <c r="T38" s="99">
        <v>73.2</v>
      </c>
      <c r="U38" s="99">
        <v>35.1</v>
      </c>
      <c r="V38" s="99"/>
      <c r="W38" s="99"/>
      <c r="X38" s="99"/>
      <c r="Y38" s="99"/>
      <c r="Z38" s="100"/>
      <c r="AA38" s="79">
        <f t="shared" si="5"/>
        <v>177.70000000000002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12.4</v>
      </c>
      <c r="S39" s="88">
        <f t="shared" si="6"/>
        <v>57</v>
      </c>
      <c r="T39" s="88">
        <f t="shared" si="6"/>
        <v>73.2</v>
      </c>
      <c r="U39" s="88">
        <f t="shared" si="6"/>
        <v>35.1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177.70000000000002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12.4</v>
      </c>
      <c r="S46" s="99">
        <v>57</v>
      </c>
      <c r="T46" s="99">
        <v>73.2</v>
      </c>
      <c r="U46" s="99">
        <v>35.1</v>
      </c>
      <c r="V46" s="99"/>
      <c r="W46" s="99"/>
      <c r="X46" s="99"/>
      <c r="Y46" s="99"/>
      <c r="Z46" s="100"/>
      <c r="AA46" s="79">
        <f t="shared" si="7"/>
        <v>177.70000000000002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12.4</v>
      </c>
      <c r="S48" s="88">
        <f t="shared" si="8"/>
        <v>57</v>
      </c>
      <c r="T48" s="88">
        <f t="shared" si="8"/>
        <v>73.2</v>
      </c>
      <c r="U48" s="88">
        <f t="shared" si="8"/>
        <v>35.1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177.70000000000002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40.065999999999995</v>
      </c>
      <c r="O51" s="88">
        <f t="shared" si="10"/>
        <v>24.810000000000002</v>
      </c>
      <c r="P51" s="88">
        <f t="shared" si="10"/>
        <v>32.429000000000002</v>
      </c>
      <c r="Q51" s="88">
        <f t="shared" si="10"/>
        <v>37.839999999999996</v>
      </c>
      <c r="R51" s="88">
        <f t="shared" si="10"/>
        <v>58.896000000000001</v>
      </c>
      <c r="S51" s="88">
        <f t="shared" si="10"/>
        <v>85.424999999999997</v>
      </c>
      <c r="T51" s="88">
        <f t="shared" si="10"/>
        <v>78.103999999999999</v>
      </c>
      <c r="U51" s="88">
        <f t="shared" si="10"/>
        <v>55.826999999999998</v>
      </c>
      <c r="V51" s="88">
        <f t="shared" si="10"/>
        <v>24.573999999999995</v>
      </c>
      <c r="W51" s="88">
        <f t="shared" si="10"/>
        <v>20.798999999999999</v>
      </c>
      <c r="X51" s="88">
        <f t="shared" si="10"/>
        <v>16.008000000000003</v>
      </c>
      <c r="Y51" s="88">
        <f t="shared" si="10"/>
        <v>25.944000000000003</v>
      </c>
      <c r="Z51" s="89">
        <f t="shared" si="10"/>
        <v>0</v>
      </c>
      <c r="AA51" s="104">
        <f>SUM(B51:Z51)</f>
        <v>500.72199999999998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12.4</v>
      </c>
      <c r="S4" s="18">
        <v>57</v>
      </c>
      <c r="T4" s="18">
        <v>73.2</v>
      </c>
      <c r="U4" s="18">
        <v>35.1</v>
      </c>
      <c r="V4" s="18"/>
      <c r="W4" s="18"/>
      <c r="X4" s="18"/>
      <c r="Y4" s="18"/>
      <c r="Z4" s="19"/>
      <c r="AA4" s="111">
        <f>SUM(B4:Z4)</f>
        <v>177.70000000000002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71.3</v>
      </c>
      <c r="O7" s="117">
        <v>76.61</v>
      </c>
      <c r="P7" s="117">
        <v>80.489999999999995</v>
      </c>
      <c r="Q7" s="117">
        <v>82.5</v>
      </c>
      <c r="R7" s="117">
        <v>82.5</v>
      </c>
      <c r="S7" s="117">
        <v>146.4</v>
      </c>
      <c r="T7" s="117">
        <v>189.5</v>
      </c>
      <c r="U7" s="117">
        <v>174.31</v>
      </c>
      <c r="V7" s="117">
        <v>82.5</v>
      </c>
      <c r="W7" s="117">
        <v>76.55</v>
      </c>
      <c r="X7" s="117">
        <v>70.25</v>
      </c>
      <c r="Y7" s="117">
        <v>74.72</v>
      </c>
      <c r="Z7" s="118"/>
      <c r="AA7" s="119">
        <f>IF(SUM(B7:Z7)&lt;&gt;0,AVERAGEIF(B7:Z7,"&lt;&gt;"""),"")</f>
        <v>100.63583333333332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12.4</v>
      </c>
      <c r="S23" s="133">
        <v>57</v>
      </c>
      <c r="T23" s="133">
        <v>73.2</v>
      </c>
      <c r="U23" s="133">
        <v>35.1</v>
      </c>
      <c r="V23" s="133"/>
      <c r="W23" s="133"/>
      <c r="X23" s="133"/>
      <c r="Y23" s="133"/>
      <c r="Z23" s="131"/>
      <c r="AA23" s="132">
        <f t="shared" si="2"/>
        <v>177.70000000000002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12.4</v>
      </c>
      <c r="S24" s="135">
        <f t="shared" si="3"/>
        <v>57</v>
      </c>
      <c r="T24" s="135">
        <f t="shared" si="3"/>
        <v>73.2</v>
      </c>
      <c r="U24" s="135">
        <f t="shared" si="3"/>
        <v>35.1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177.70000000000002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2023-10-11T08:28:27Z</dcterms:created>
  <dcterms:modified xsi:type="dcterms:W3CDTF">2023-10-11T08:28:28Z</dcterms:modified>
</cp:coreProperties>
</file>