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<sst xmlns="http://schemas.openxmlformats.org/spreadsheetml/2006/main" count="117" uniqueCount="53">
  <si>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10/10/2023 11:21:32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</si>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</sst>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27-4312-A878-1002009C8F1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27-4312-A878-1002009C8F1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827-4312-A878-1002009C8F1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90</c:v>
                </c:pt>
                <c:pt idx="13">
                  <c:v>106.6</c:v>
                </c:pt>
                <c:pt idx="14">
                  <c:v>77.8</c:v>
                </c:pt>
                <c:pt idx="15">
                  <c:v>0</c:v>
                </c:pt>
                <c:pt idx="16">
                  <c:v>91.6</c:v>
                </c:pt>
                <c:pt idx="17">
                  <c:v>24.9</c:v>
                </c:pt>
                <c:pt idx="18">
                  <c:v>0</c:v>
                </c:pt>
                <c:pt idx="19">
                  <c:v>4.9000000000000004</c:v>
                </c:pt>
                <c:pt idx="20">
                  <c:v>36.1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27-4312-A878-1002009C8F1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4.7530000000000001</c:v>
                </c:pt>
                <c:pt idx="14">
                  <c:v>4.5659999999999998</c:v>
                </c:pt>
                <c:pt idx="15">
                  <c:v>29.830000000000002</c:v>
                </c:pt>
                <c:pt idx="16">
                  <c:v>20.39</c:v>
                </c:pt>
                <c:pt idx="17">
                  <c:v>9.59</c:v>
                </c:pt>
                <c:pt idx="18">
                  <c:v>30.827999999999996</c:v>
                </c:pt>
                <c:pt idx="19">
                  <c:v>11.77</c:v>
                </c:pt>
                <c:pt idx="20">
                  <c:v>31.589999999999996</c:v>
                </c:pt>
                <c:pt idx="21">
                  <c:v>50.762000000000008</c:v>
                </c:pt>
                <c:pt idx="22">
                  <c:v>9.370000000000001</c:v>
                </c:pt>
                <c:pt idx="23">
                  <c:v>48.966999999999999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27-4312-A878-1002009C8F1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27-4312-A878-1002009C8F1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27-4312-A878-1002009C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96.162000000000006</c:v>
                </c:pt>
                <c:pt idx="13">
                  <c:v>117.16699999999999</c:v>
                </c:pt>
                <c:pt idx="14">
                  <c:v>90.39200000000001</c:v>
                </c:pt>
                <c:pt idx="15">
                  <c:v>36.820999999999991</c:v>
                </c:pt>
                <c:pt idx="16">
                  <c:v>111.974</c:v>
                </c:pt>
                <c:pt idx="17">
                  <c:v>34.446000000000005</c:v>
                </c:pt>
                <c:pt idx="18">
                  <c:v>35.402999999999999</c:v>
                </c:pt>
                <c:pt idx="19">
                  <c:v>16.667999999999999</c:v>
                </c:pt>
                <c:pt idx="20">
                  <c:v>74.356999999999999</c:v>
                </c:pt>
                <c:pt idx="21">
                  <c:v>55.320999999999998</c:v>
                </c:pt>
                <c:pt idx="22">
                  <c:v>21.116</c:v>
                </c:pt>
                <c:pt idx="23">
                  <c:v>52.670999999999999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27-4312-A878-1002009C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</c:v>
                </c:pt>
                <c:pt idx="13">
                  <c:v>93.3</c:v>
                </c:pt>
                <c:pt idx="14">
                  <c:v>107.1</c:v>
                </c:pt>
                <c:pt idx="15">
                  <c:v>112</c:v>
                </c:pt>
                <c:pt idx="16">
                  <c:v>122.09</c:v>
                </c:pt>
                <c:pt idx="17">
                  <c:v>135</c:v>
                </c:pt>
                <c:pt idx="18">
                  <c:v>290</c:v>
                </c:pt>
                <c:pt idx="19">
                  <c:v>182.44</c:v>
                </c:pt>
                <c:pt idx="20">
                  <c:v>162.82</c:v>
                </c:pt>
                <c:pt idx="21">
                  <c:v>138.35</c:v>
                </c:pt>
                <c:pt idx="22">
                  <c:v>86.5</c:v>
                </c:pt>
                <c:pt idx="23">
                  <c:v>81.34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27-4312-A878-1002009C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96.191000000000003</v>
      </c>
      <c r="O4" s="18">
        <v>117.19</v>
      </c>
      <c r="P4" s="18">
        <v>90.377999999999986</v>
      </c>
      <c r="Q4" s="18">
        <v>36.853999999999999</v>
      </c>
      <c r="R4" s="18">
        <v>111.99</v>
      </c>
      <c r="S4" s="18">
        <v>34.49</v>
      </c>
      <c r="T4" s="18">
        <v>35.403000000000006</v>
      </c>
      <c r="U4" s="18">
        <v>16.670000000000002</v>
      </c>
      <c r="V4" s="18">
        <v>74.352000000000004</v>
      </c>
      <c r="W4" s="18">
        <v>55.321000000000012</v>
      </c>
      <c r="X4" s="18">
        <v>21.116</v>
      </c>
      <c r="Y4" s="18">
        <v>52.670999999999999</v>
      </c>
      <c r="Z4" s="19"/>
      <c r="AA4" s="20">
        <f>SUM(B4:Z4)</f>
        <v>742.62599999999998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</v>
      </c>
      <c r="O7" s="28">
        <v>93.3</v>
      </c>
      <c r="P7" s="28">
        <v>107.1</v>
      </c>
      <c r="Q7" s="28">
        <v>112</v>
      </c>
      <c r="R7" s="28">
        <v>122.09</v>
      </c>
      <c r="S7" s="28">
        <v>135</v>
      </c>
      <c r="T7" s="28">
        <v>290</v>
      </c>
      <c r="U7" s="28">
        <v>182.44</v>
      </c>
      <c r="V7" s="28">
        <v>162.82</v>
      </c>
      <c r="W7" s="28">
        <v>138.35</v>
      </c>
      <c r="X7" s="28">
        <v>86.5</v>
      </c>
      <c r="Y7" s="28">
        <v>81.34</v>
      </c>
      <c r="Z7" s="29"/>
      <c r="AA7" s="30">
        <f>IF(SUM(B7:Z7)&lt;&gt;0,AVERAGEIF(B7:Z7,"&lt;&gt;"""),"")</f>
        <v>133.74499999999998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4.7530000000000001</v>
      </c>
      <c r="P14" s="57">
        <v>4.5659999999999998</v>
      </c>
      <c r="Q14" s="57">
        <v>29.830000000000002</v>
      </c>
      <c r="R14" s="57">
        <v>20.39</v>
      </c>
      <c r="S14" s="57">
        <v>9.59</v>
      </c>
      <c r="T14" s="57">
        <v>30.827999999999996</v>
      </c>
      <c r="U14" s="57">
        <v>11.77</v>
      </c>
      <c r="V14" s="57">
        <v>31.589999999999996</v>
      </c>
      <c r="W14" s="57">
        <v>50.762000000000008</v>
      </c>
      <c r="X14" s="57">
        <v>9.370000000000001</v>
      </c>
      <c r="Y14" s="57">
        <v>48.966999999999999</v>
      </c>
      <c r="Z14" s="58"/>
      <c r="AA14" s="59">
        <f t="shared" si="0"/>
        <v>252.416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4.7530000000000001</v>
      </c>
      <c r="P16" s="62">
        <f t="shared" si="1"/>
        <v>4.5659999999999998</v>
      </c>
      <c r="Q16" s="62">
        <f t="shared" si="1"/>
        <v>29.830000000000002</v>
      </c>
      <c r="R16" s="62">
        <f t="shared" si="1"/>
        <v>20.39</v>
      </c>
      <c r="S16" s="62">
        <f t="shared" si="1"/>
        <v>9.59</v>
      </c>
      <c r="T16" s="62">
        <f t="shared" si="1"/>
        <v>30.827999999999996</v>
      </c>
      <c r="U16" s="62">
        <f t="shared" si="1"/>
        <v>11.77</v>
      </c>
      <c r="V16" s="62">
        <f t="shared" si="1"/>
        <v>31.589999999999996</v>
      </c>
      <c r="W16" s="62">
        <f t="shared" si="1"/>
        <v>50.762000000000008</v>
      </c>
      <c r="X16" s="62">
        <f t="shared" si="1"/>
        <v>9.370000000000001</v>
      </c>
      <c r="Y16" s="62">
        <f t="shared" si="1"/>
        <v>48.966999999999999</v>
      </c>
      <c r="Z16" s="63" t="str">
        <f t="shared" si="1"/>
        <v/>
      </c>
      <c r="AA16" s="64">
        <f>SUM(AA10:AA15)</f>
        <v>252.416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8.5540000000000003</v>
      </c>
      <c r="Y19" s="72"/>
      <c r="Z19" s="73"/>
      <c r="AA19" s="74">
        <f t="shared" ref="AA19:AA24" si="2">SUM(B19:Z19)</f>
        <v>8.5540000000000003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5.1479999999999997</v>
      </c>
      <c r="O20" s="77">
        <v>5.0609999999999999</v>
      </c>
      <c r="P20" s="77">
        <v>4.8140000000000001</v>
      </c>
      <c r="Q20" s="77">
        <v>4.5289999999999999</v>
      </c>
      <c r="R20" s="77"/>
      <c r="S20" s="77"/>
      <c r="T20" s="77">
        <v>4.3330000000000002</v>
      </c>
      <c r="U20" s="77"/>
      <c r="V20" s="77">
        <v>4.1390000000000002</v>
      </c>
      <c r="W20" s="77">
        <v>3.907</v>
      </c>
      <c r="X20" s="77">
        <v>2.21</v>
      </c>
      <c r="Y20" s="77">
        <v>3.7040000000000002</v>
      </c>
      <c r="Z20" s="78"/>
      <c r="AA20" s="79">
        <f t="shared" si="2"/>
        <v>37.844999999999999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1.0429999999999999</v>
      </c>
      <c r="O21" s="81">
        <v>0.77600000000000002</v>
      </c>
      <c r="P21" s="81">
        <v>3.198</v>
      </c>
      <c r="Q21" s="81">
        <v>2.4950000000000001</v>
      </c>
      <c r="R21" s="81"/>
      <c r="S21" s="81"/>
      <c r="T21" s="81">
        <v>0.24199999999999999</v>
      </c>
      <c r="U21" s="81"/>
      <c r="V21" s="81">
        <v>2.5230000000000001</v>
      </c>
      <c r="W21" s="81">
        <v>0.65200000000000002</v>
      </c>
      <c r="X21" s="81">
        <v>0.98199999999999998</v>
      </c>
      <c r="Y21" s="81"/>
      <c r="Z21" s="78"/>
      <c r="AA21" s="79">
        <f t="shared" si="2"/>
        <v>11.910999999999998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6.1909999999999998</v>
      </c>
      <c r="O25" s="88">
        <f t="shared" si="3"/>
        <v>5.8369999999999997</v>
      </c>
      <c r="P25" s="88">
        <f t="shared" si="3"/>
        <v>8.0120000000000005</v>
      </c>
      <c r="Q25" s="88">
        <f t="shared" si="3"/>
        <v>7.024</v>
      </c>
      <c r="R25" s="88">
        <f t="shared" si="3"/>
        <v>0</v>
      </c>
      <c r="S25" s="88">
        <f t="shared" si="3"/>
        <v>0</v>
      </c>
      <c r="T25" s="88">
        <f t="shared" si="3"/>
        <v>4.5750000000000002</v>
      </c>
      <c r="U25" s="88">
        <f t="shared" si="3"/>
        <v>0</v>
      </c>
      <c r="V25" s="88">
        <f t="shared" si="3"/>
        <v>6.6620000000000008</v>
      </c>
      <c r="W25" s="88">
        <f t="shared" si="3"/>
        <v>4.5590000000000002</v>
      </c>
      <c r="X25" s="88">
        <f t="shared" si="3"/>
        <v>11.745999999999999</v>
      </c>
      <c r="Y25" s="88">
        <f t="shared" si="3"/>
        <v>3.7040000000000002</v>
      </c>
      <c r="Z25" s="89" t="str">
        <f t="shared" si="3"/>
        <v/>
      </c>
      <c r="AA25" s="90">
        <f>SUM(AA19:AA24)</f>
        <v>58.31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6.1909999999999998</v>
      </c>
      <c r="O29" s="77">
        <v>10.59</v>
      </c>
      <c r="P29" s="77">
        <v>12.577999999999999</v>
      </c>
      <c r="Q29" s="77">
        <v>36.853999999999999</v>
      </c>
      <c r="R29" s="77">
        <v>20.39</v>
      </c>
      <c r="S29" s="77">
        <v>9.59</v>
      </c>
      <c r="T29" s="77">
        <v>35.402999999999999</v>
      </c>
      <c r="U29" s="77">
        <v>11.77</v>
      </c>
      <c r="V29" s="77">
        <v>38.252000000000002</v>
      </c>
      <c r="W29" s="77">
        <v>55.320999999999998</v>
      </c>
      <c r="X29" s="77">
        <v>21.116</v>
      </c>
      <c r="Y29" s="77">
        <v>52.670999999999999</v>
      </c>
      <c r="Z29" s="78"/>
      <c r="AA29" s="79">
        <f>SUM(B29:Z29)</f>
        <v>310.726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6.1909999999999998</v>
      </c>
      <c r="O31" s="62">
        <f t="shared" si="4"/>
        <v>10.59</v>
      </c>
      <c r="P31" s="62">
        <f t="shared" si="4"/>
        <v>12.577999999999999</v>
      </c>
      <c r="Q31" s="62">
        <f t="shared" si="4"/>
        <v>36.853999999999999</v>
      </c>
      <c r="R31" s="62">
        <f t="shared" si="4"/>
        <v>20.39</v>
      </c>
      <c r="S31" s="62">
        <f t="shared" si="4"/>
        <v>9.59</v>
      </c>
      <c r="T31" s="62">
        <f t="shared" si="4"/>
        <v>35.402999999999999</v>
      </c>
      <c r="U31" s="62">
        <f t="shared" si="4"/>
        <v>11.77</v>
      </c>
      <c r="V31" s="62">
        <f t="shared" si="4"/>
        <v>38.252000000000002</v>
      </c>
      <c r="W31" s="62">
        <f t="shared" si="4"/>
        <v>55.320999999999998</v>
      </c>
      <c r="X31" s="62">
        <f t="shared" si="4"/>
        <v>21.116</v>
      </c>
      <c r="Y31" s="62">
        <f t="shared" si="4"/>
        <v>52.670999999999999</v>
      </c>
      <c r="Z31" s="63" t="str">
        <f t="shared" si="4"/>
        <v/>
      </c>
      <c r="AA31" s="64">
        <f>SUM(AA28:AA30)</f>
        <v>310.726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90</v>
      </c>
      <c r="O38" s="99">
        <v>106.6</v>
      </c>
      <c r="P38" s="99">
        <v>77.8</v>
      </c>
      <c r="Q38" s="99"/>
      <c r="R38" s="99">
        <v>91.6</v>
      </c>
      <c r="S38" s="99">
        <v>24.9</v>
      </c>
      <c r="T38" s="99"/>
      <c r="U38" s="99">
        <v>4.9000000000000004</v>
      </c>
      <c r="V38" s="99">
        <v>36.1</v>
      </c>
      <c r="W38" s="99"/>
      <c r="X38" s="99"/>
      <c r="Y38" s="99"/>
      <c r="Z38" s="100"/>
      <c r="AA38" s="79">
        <f t="shared" si="5"/>
        <v>431.9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90</v>
      </c>
      <c r="O39" s="88">
        <f t="shared" si="6"/>
        <v>106.6</v>
      </c>
      <c r="P39" s="88">
        <f t="shared" si="6"/>
        <v>77.8</v>
      </c>
      <c r="Q39" s="88">
        <f t="shared" si="6"/>
        <v>0</v>
      </c>
      <c r="R39" s="88">
        <f t="shared" si="6"/>
        <v>91.6</v>
      </c>
      <c r="S39" s="88">
        <f t="shared" si="6"/>
        <v>24.9</v>
      </c>
      <c r="T39" s="88">
        <f t="shared" si="6"/>
        <v>0</v>
      </c>
      <c r="U39" s="88">
        <f t="shared" si="6"/>
        <v>4.9000000000000004</v>
      </c>
      <c r="V39" s="88">
        <f t="shared" si="6"/>
        <v>36.1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90</v>
      </c>
      <c r="O46" s="99">
        <v>106.6</v>
      </c>
      <c r="P46" s="99">
        <v>77.8</v>
      </c>
      <c r="Q46" s="99"/>
      <c r="R46" s="99">
        <v>91.6</v>
      </c>
      <c r="S46" s="99">
        <v>24.9</v>
      </c>
      <c r="T46" s="99"/>
      <c r="U46" s="99">
        <v>4.9000000000000004</v>
      </c>
      <c r="V46" s="99">
        <v>36.1</v>
      </c>
      <c r="W46" s="99"/>
      <c r="X46" s="99"/>
      <c r="Y46" s="99"/>
      <c r="Z46" s="100"/>
      <c r="AA46" s="79">
        <f t="shared" si="7"/>
        <v>431.9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90</v>
      </c>
      <c r="O48" s="88">
        <f t="shared" si="8"/>
        <v>106.6</v>
      </c>
      <c r="P48" s="88">
        <f t="shared" si="8"/>
        <v>77.8</v>
      </c>
      <c r="Q48" s="88">
        <f t="shared" si="8"/>
        <v>0</v>
      </c>
      <c r="R48" s="88">
        <f t="shared" si="8"/>
        <v>91.6</v>
      </c>
      <c r="S48" s="88">
        <f t="shared" si="8"/>
        <v>24.9</v>
      </c>
      <c r="T48" s="88">
        <f t="shared" si="8"/>
        <v>0</v>
      </c>
      <c r="U48" s="88">
        <f t="shared" si="8"/>
        <v>4.9000000000000004</v>
      </c>
      <c r="V48" s="88">
        <f t="shared" si="8"/>
        <v>36.1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96.191000000000003</v>
      </c>
      <c r="O51" s="88">
        <f t="shared" si="10"/>
        <v>117.19</v>
      </c>
      <c r="P51" s="88">
        <f t="shared" si="10"/>
        <v>90.378</v>
      </c>
      <c r="Q51" s="88">
        <f t="shared" si="10"/>
        <v>36.853999999999999</v>
      </c>
      <c r="R51" s="88">
        <f t="shared" si="10"/>
        <v>111.99</v>
      </c>
      <c r="S51" s="88">
        <f t="shared" si="10"/>
        <v>34.489999999999995</v>
      </c>
      <c r="T51" s="88">
        <f t="shared" si="10"/>
        <v>35.402999999999999</v>
      </c>
      <c r="U51" s="88">
        <f t="shared" si="10"/>
        <v>16.670000000000002</v>
      </c>
      <c r="V51" s="88">
        <f t="shared" si="10"/>
        <v>74.352000000000004</v>
      </c>
      <c r="W51" s="88">
        <f t="shared" si="10"/>
        <v>55.321000000000005</v>
      </c>
      <c r="X51" s="88">
        <f t="shared" si="10"/>
        <v>21.116</v>
      </c>
      <c r="Y51" s="88">
        <f t="shared" si="10"/>
        <v>52.670999999999999</v>
      </c>
      <c r="Z51" s="89" t="str">
        <f t="shared" si="10"/>
        <v/>
      </c>
      <c r="AA51" s="104">
        <f>SUM(B51:Z51)</f>
        <v>742.62599999999998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96.162000000000006</v>
      </c>
      <c r="O4" s="18">
        <v>117.16699999999999</v>
      </c>
      <c r="P4" s="18">
        <v>90.39200000000001</v>
      </c>
      <c r="Q4" s="18">
        <v>36.820999999999991</v>
      </c>
      <c r="R4" s="18">
        <v>111.974</v>
      </c>
      <c r="S4" s="18">
        <v>34.446000000000005</v>
      </c>
      <c r="T4" s="18">
        <v>35.402999999999999</v>
      </c>
      <c r="U4" s="18">
        <v>16.667999999999999</v>
      </c>
      <c r="V4" s="18">
        <v>74.356999999999999</v>
      </c>
      <c r="W4" s="18">
        <v>55.320999999999998</v>
      </c>
      <c r="X4" s="18">
        <v>21.116</v>
      </c>
      <c r="Y4" s="18">
        <v>52.670999999999999</v>
      </c>
      <c r="Z4" s="19"/>
      <c r="AA4" s="20">
        <f>SUM(B4:Z4)</f>
        <v>742.49800000000005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</v>
      </c>
      <c r="O7" s="28">
        <v>93.3</v>
      </c>
      <c r="P7" s="28">
        <v>107.1</v>
      </c>
      <c r="Q7" s="28">
        <v>112</v>
      </c>
      <c r="R7" s="28">
        <v>122.09</v>
      </c>
      <c r="S7" s="28">
        <v>135</v>
      </c>
      <c r="T7" s="28">
        <v>290</v>
      </c>
      <c r="U7" s="28">
        <v>182.44</v>
      </c>
      <c r="V7" s="28">
        <v>162.82</v>
      </c>
      <c r="W7" s="28">
        <v>138.35</v>
      </c>
      <c r="X7" s="28">
        <v>86.5</v>
      </c>
      <c r="Y7" s="28">
        <v>81.34</v>
      </c>
      <c r="Z7" s="29"/>
      <c r="AA7" s="30">
        <f>IF(SUM(B7:Z7)&lt;&gt;0,AVERAGEIF(B7:Z7,"&lt;&gt;"""),"")</f>
        <v>133.74499999999998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</v>
      </c>
      <c r="T14" s="57"/>
      <c r="U14" s="57">
        <v>1</v>
      </c>
      <c r="V14" s="57"/>
      <c r="W14" s="57"/>
      <c r="X14" s="57"/>
      <c r="Y14" s="57">
        <v>3.3279999999999998</v>
      </c>
      <c r="Z14" s="58"/>
      <c r="AA14" s="59">
        <f t="shared" si="0"/>
        <v>5.3279999999999994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</v>
      </c>
      <c r="T16" s="62">
        <f t="shared" si="1"/>
        <v>0</v>
      </c>
      <c r="U16" s="62">
        <f t="shared" si="1"/>
        <v>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3.3279999999999998</v>
      </c>
      <c r="Z16" s="63" t="str">
        <f t="shared" si="1"/>
        <v/>
      </c>
      <c r="AA16" s="64">
        <f>SUM(AA10:AA15)</f>
        <v>5.3279999999999994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32.472999999999999</v>
      </c>
      <c r="O20" s="77">
        <v>35.707000000000001</v>
      </c>
      <c r="P20" s="77">
        <v>30.774999999999999</v>
      </c>
      <c r="Q20" s="77">
        <v>11.227</v>
      </c>
      <c r="R20" s="77">
        <v>29.989000000000001</v>
      </c>
      <c r="S20" s="77">
        <v>14.739000000000001</v>
      </c>
      <c r="T20" s="77">
        <v>1.21</v>
      </c>
      <c r="U20" s="77">
        <v>2.1799999999999997</v>
      </c>
      <c r="V20" s="77">
        <v>19.756</v>
      </c>
      <c r="W20" s="77">
        <v>12.470000000000002</v>
      </c>
      <c r="X20" s="77">
        <v>5.7000000000000002E-2</v>
      </c>
      <c r="Y20" s="77">
        <v>12.502000000000001</v>
      </c>
      <c r="Z20" s="78"/>
      <c r="AA20" s="79">
        <f t="shared" si="2"/>
        <v>203.08500000000004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63.689</v>
      </c>
      <c r="O21" s="81">
        <v>81.460000000000008</v>
      </c>
      <c r="P21" s="81">
        <v>59.616999999999997</v>
      </c>
      <c r="Q21" s="81">
        <v>16.893999999999998</v>
      </c>
      <c r="R21" s="81">
        <v>81.985000000000014</v>
      </c>
      <c r="S21" s="81">
        <v>18.707000000000001</v>
      </c>
      <c r="T21" s="81">
        <v>34.192999999999998</v>
      </c>
      <c r="U21" s="81">
        <v>13.488</v>
      </c>
      <c r="V21" s="81">
        <v>54.600999999999999</v>
      </c>
      <c r="W21" s="81">
        <v>41.850999999999999</v>
      </c>
      <c r="X21" s="81">
        <v>21.059000000000001</v>
      </c>
      <c r="Y21" s="81">
        <v>36.841000000000008</v>
      </c>
      <c r="Z21" s="78"/>
      <c r="AA21" s="79">
        <f t="shared" si="2"/>
        <v>524.38499999999999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96.162000000000006</v>
      </c>
      <c r="O25" s="88">
        <f t="shared" si="3"/>
        <v>117.167</v>
      </c>
      <c r="P25" s="88">
        <f t="shared" si="3"/>
        <v>90.391999999999996</v>
      </c>
      <c r="Q25" s="88">
        <f t="shared" si="3"/>
        <v>28.120999999999999</v>
      </c>
      <c r="R25" s="88">
        <f t="shared" si="3"/>
        <v>111.97400000000002</v>
      </c>
      <c r="S25" s="88">
        <f t="shared" si="3"/>
        <v>33.445999999999998</v>
      </c>
      <c r="T25" s="88">
        <f t="shared" si="3"/>
        <v>35.402999999999999</v>
      </c>
      <c r="U25" s="88">
        <f t="shared" si="3"/>
        <v>15.667999999999999</v>
      </c>
      <c r="V25" s="88">
        <f t="shared" si="3"/>
        <v>74.356999999999999</v>
      </c>
      <c r="W25" s="88">
        <f t="shared" si="3"/>
        <v>54.320999999999998</v>
      </c>
      <c r="X25" s="88">
        <f t="shared" si="3"/>
        <v>21.116</v>
      </c>
      <c r="Y25" s="88">
        <f t="shared" si="3"/>
        <v>49.343000000000011</v>
      </c>
      <c r="Z25" s="89">
        <f t="shared" si="3"/>
        <v>0</v>
      </c>
      <c r="AA25" s="90">
        <f t="shared" si="3"/>
        <v>727.47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96.162000000000006</v>
      </c>
      <c r="O29" s="77">
        <v>117.167</v>
      </c>
      <c r="P29" s="77">
        <v>90.391999999999996</v>
      </c>
      <c r="Q29" s="77">
        <v>28.120999999999999</v>
      </c>
      <c r="R29" s="77">
        <v>111.974</v>
      </c>
      <c r="S29" s="77">
        <v>34.445999999999998</v>
      </c>
      <c r="T29" s="77">
        <v>35.402999999999999</v>
      </c>
      <c r="U29" s="77">
        <v>16.667999999999999</v>
      </c>
      <c r="V29" s="77">
        <v>74.356999999999999</v>
      </c>
      <c r="W29" s="77">
        <v>54.320999999999998</v>
      </c>
      <c r="X29" s="77">
        <v>21.116</v>
      </c>
      <c r="Y29" s="77">
        <v>52.670999999999999</v>
      </c>
      <c r="Z29" s="78"/>
      <c r="AA29" s="79">
        <f>SUM(B29:Z29)</f>
        <v>732.798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96.162000000000006</v>
      </c>
      <c r="O31" s="62">
        <f t="shared" si="4"/>
        <v>117.167</v>
      </c>
      <c r="P31" s="62">
        <f t="shared" si="4"/>
        <v>90.391999999999996</v>
      </c>
      <c r="Q31" s="62">
        <f t="shared" si="4"/>
        <v>28.120999999999999</v>
      </c>
      <c r="R31" s="62">
        <f t="shared" si="4"/>
        <v>111.974</v>
      </c>
      <c r="S31" s="62">
        <f t="shared" si="4"/>
        <v>34.445999999999998</v>
      </c>
      <c r="T31" s="62">
        <f t="shared" si="4"/>
        <v>35.402999999999999</v>
      </c>
      <c r="U31" s="62">
        <f t="shared" si="4"/>
        <v>16.667999999999999</v>
      </c>
      <c r="V31" s="62">
        <f t="shared" si="4"/>
        <v>74.356999999999999</v>
      </c>
      <c r="W31" s="62">
        <f t="shared" si="4"/>
        <v>54.320999999999998</v>
      </c>
      <c r="X31" s="62">
        <f t="shared" si="4"/>
        <v>21.116</v>
      </c>
      <c r="Y31" s="62">
        <f t="shared" si="4"/>
        <v>52.670999999999999</v>
      </c>
      <c r="Z31" s="63">
        <f t="shared" si="4"/>
        <v>0</v>
      </c>
      <c r="AA31" s="64">
        <f t="shared" si="4"/>
        <v>732.798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8.6999999999999993</v>
      </c>
      <c r="R38" s="99"/>
      <c r="S38" s="99"/>
      <c r="T38" s="99"/>
      <c r="U38" s="99"/>
      <c r="V38" s="99"/>
      <c r="W38" s="99">
        <v>1</v>
      </c>
      <c r="X38" s="99"/>
      <c r="Y38" s="99"/>
      <c r="Z38" s="100"/>
      <c r="AA38" s="79">
        <f t="shared" si="5"/>
        <v>9.6999999999999993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8.6999999999999993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9.6999999999999993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8.6999999999999993</v>
      </c>
      <c r="R46" s="99"/>
      <c r="S46" s="99"/>
      <c r="T46" s="99"/>
      <c r="U46" s="99"/>
      <c r="V46" s="99"/>
      <c r="W46" s="99">
        <v>1</v>
      </c>
      <c r="X46" s="99"/>
      <c r="Y46" s="99"/>
      <c r="Z46" s="100"/>
      <c r="AA46" s="79">
        <f t="shared" si="7"/>
        <v>9.6999999999999993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8.6999999999999993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9.6999999999999993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96.162000000000006</v>
      </c>
      <c r="O51" s="88">
        <f t="shared" si="10"/>
        <v>117.167</v>
      </c>
      <c r="P51" s="88">
        <f t="shared" si="10"/>
        <v>90.391999999999996</v>
      </c>
      <c r="Q51" s="88">
        <f t="shared" si="10"/>
        <v>36.820999999999998</v>
      </c>
      <c r="R51" s="88">
        <f t="shared" si="10"/>
        <v>111.97400000000002</v>
      </c>
      <c r="S51" s="88">
        <f t="shared" si="10"/>
        <v>34.445999999999998</v>
      </c>
      <c r="T51" s="88">
        <f t="shared" si="10"/>
        <v>35.402999999999999</v>
      </c>
      <c r="U51" s="88">
        <f t="shared" si="10"/>
        <v>16.667999999999999</v>
      </c>
      <c r="V51" s="88">
        <f t="shared" si="10"/>
        <v>74.356999999999999</v>
      </c>
      <c r="W51" s="88">
        <f t="shared" si="10"/>
        <v>55.320999999999998</v>
      </c>
      <c r="X51" s="88">
        <f t="shared" si="10"/>
        <v>21.116</v>
      </c>
      <c r="Y51" s="88">
        <f t="shared" si="10"/>
        <v>52.671000000000014</v>
      </c>
      <c r="Z51" s="89">
        <f t="shared" si="10"/>
        <v>0</v>
      </c>
      <c r="AA51" s="104">
        <f>SUM(B51:Z51)</f>
        <v>742.49800000000016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-90</v>
      </c>
      <c r="O4" s="18">
        <v>-106.6</v>
      </c>
      <c r="P4" s="18">
        <v>-77.8</v>
      </c>
      <c r="Q4" s="18">
        <v>8.6999999999999993</v>
      </c>
      <c r="R4" s="18">
        <v>-91.6</v>
      </c>
      <c r="S4" s="18">
        <v>-24.9</v>
      </c>
      <c r="T4" s="18"/>
      <c r="U4" s="18">
        <v>-4.9000000000000004</v>
      </c>
      <c r="V4" s="18">
        <v>-36.1</v>
      </c>
      <c r="W4" s="18">
        <v>1</v>
      </c>
      <c r="X4" s="18"/>
      <c r="Y4" s="18"/>
      <c r="Z4" s="19"/>
      <c r="AA4" s="111">
        <f>SUM(B4:Z4)</f>
        <v>-422.19999999999993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</v>
      </c>
      <c r="O7" s="117">
        <v>93.3</v>
      </c>
      <c r="P7" s="117">
        <v>107.1</v>
      </c>
      <c r="Q7" s="117">
        <v>112</v>
      </c>
      <c r="R7" s="117">
        <v>122.09</v>
      </c>
      <c r="S7" s="117">
        <v>135</v>
      </c>
      <c r="T7" s="117">
        <v>290</v>
      </c>
      <c r="U7" s="117">
        <v>182.44</v>
      </c>
      <c r="V7" s="117">
        <v>162.82</v>
      </c>
      <c r="W7" s="117">
        <v>138.35</v>
      </c>
      <c r="X7" s="117">
        <v>86.5</v>
      </c>
      <c r="Y7" s="117">
        <v>81.34</v>
      </c>
      <c r="Z7" s="118"/>
      <c r="AA7" s="119">
        <f>IF(SUM(B7:Z7)&lt;&gt;0,AVERAGEIF(B7:Z7,"&lt;&gt;"""),"")</f>
        <v>133.74499999999998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90</v>
      </c>
      <c r="O15" s="133">
        <v>106.6</v>
      </c>
      <c r="P15" s="133">
        <v>77.8</v>
      </c>
      <c r="Q15" s="133"/>
      <c r="R15" s="133">
        <v>91.6</v>
      </c>
      <c r="S15" s="133">
        <v>24.9</v>
      </c>
      <c r="T15" s="133"/>
      <c r="U15" s="133">
        <v>4.9000000000000004</v>
      </c>
      <c r="V15" s="133">
        <v>36.1</v>
      </c>
      <c r="W15" s="133"/>
      <c r="X15" s="133"/>
      <c r="Y15" s="133"/>
      <c r="Z15" s="131"/>
      <c r="AA15" s="132">
        <f t="shared" si="0"/>
        <v>431.9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90</v>
      </c>
      <c r="O16" s="135">
        <f t="shared" si="1"/>
        <v>106.6</v>
      </c>
      <c r="P16" s="135">
        <f t="shared" si="1"/>
        <v>77.8</v>
      </c>
      <c r="Q16" s="135">
        <f t="shared" si="1"/>
        <v>0</v>
      </c>
      <c r="R16" s="135">
        <f t="shared" si="1"/>
        <v>91.6</v>
      </c>
      <c r="S16" s="135">
        <f t="shared" si="1"/>
        <v>24.9</v>
      </c>
      <c r="T16" s="135">
        <f t="shared" si="1"/>
        <v>0</v>
      </c>
      <c r="U16" s="135">
        <f t="shared" si="1"/>
        <v>4.9000000000000004</v>
      </c>
      <c r="V16" s="135">
        <f t="shared" si="1"/>
        <v>36.1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8.6999999999999993</v>
      </c>
      <c r="R23" s="133"/>
      <c r="S23" s="133"/>
      <c r="T23" s="133"/>
      <c r="U23" s="133"/>
      <c r="V23" s="133"/>
      <c r="W23" s="133">
        <v>1</v>
      </c>
      <c r="X23" s="133"/>
      <c r="Y23" s="133"/>
      <c r="Z23" s="131"/>
      <c r="AA23" s="132">
        <f t="shared" si="2"/>
        <v>9.6999999999999993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8.6999999999999993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9.6999999999999993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2023-10-10T08:21:32Z</dcterms:created>
  <dcterms:modified xsi:type="dcterms:W3CDTF">2023-10-10T08:21:33Z</dcterms:modified>
</cp:coreProperties>
</file>