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<sst xmlns="http://schemas.openxmlformats.org/spreadsheetml/2006/main" count="117" uniqueCount="53">
  <si>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09/10/2023 11:18:03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</si>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</sst>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6D-492E-BE4D-F62290AE9E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6D-492E-BE4D-F62290AE9E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6.6829999999999998</c:v>
                </c:pt>
                <c:pt idx="16">
                  <c:v>60</c:v>
                </c:pt>
                <c:pt idx="17">
                  <c:v>60</c:v>
                </c:pt>
                <c:pt idx="18">
                  <c:v>59.360999999999997</c:v>
                </c:pt>
                <c:pt idx="19">
                  <c:v>60</c:v>
                </c:pt>
                <c:pt idx="20">
                  <c:v>28.635999999999999</c:v>
                </c:pt>
                <c:pt idx="21">
                  <c:v>0.126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6D-492E-BE4D-F62290AE9E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6D-492E-BE4D-F62290AE9E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8.6259999999999994</c:v>
                </c:pt>
                <c:pt idx="13">
                  <c:v>6.3970000000000002</c:v>
                </c:pt>
                <c:pt idx="14">
                  <c:v>82.185000000000002</c:v>
                </c:pt>
                <c:pt idx="15">
                  <c:v>69.921000000000006</c:v>
                </c:pt>
                <c:pt idx="16">
                  <c:v>54.901000000000003</c:v>
                </c:pt>
                <c:pt idx="17">
                  <c:v>13.012</c:v>
                </c:pt>
                <c:pt idx="18">
                  <c:v>4.3629999999999995</c:v>
                </c:pt>
                <c:pt idx="19">
                  <c:v>42.558</c:v>
                </c:pt>
                <c:pt idx="20">
                  <c:v>11.423999999999999</c:v>
                </c:pt>
                <c:pt idx="21">
                  <c:v>8.0709999999999997</c:v>
                </c:pt>
                <c:pt idx="22">
                  <c:v>6.7650000000000006</c:v>
                </c:pt>
                <c:pt idx="23">
                  <c:v>30.771000000000001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6D-492E-BE4D-F62290AE9E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6D-492E-BE4D-F62290AE9E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6D-492E-BE4D-F62290AE9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18.215999999999998</c:v>
                </c:pt>
                <c:pt idx="13">
                  <c:v>20.208000000000002</c:v>
                </c:pt>
                <c:pt idx="14">
                  <c:v>104.47199999999999</c:v>
                </c:pt>
                <c:pt idx="15">
                  <c:v>84.475999999999999</c:v>
                </c:pt>
                <c:pt idx="16">
                  <c:v>126.67499999999998</c:v>
                </c:pt>
                <c:pt idx="17">
                  <c:v>81.84899999999999</c:v>
                </c:pt>
                <c:pt idx="18">
                  <c:v>63.847000000000001</c:v>
                </c:pt>
                <c:pt idx="19">
                  <c:v>112.616</c:v>
                </c:pt>
                <c:pt idx="20">
                  <c:v>40.555</c:v>
                </c:pt>
                <c:pt idx="21">
                  <c:v>18.367999999999999</c:v>
                </c:pt>
                <c:pt idx="22">
                  <c:v>24.563000000000002</c:v>
                </c:pt>
                <c:pt idx="23">
                  <c:v>36.129999999999995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6D-492E-BE4D-F62290AE9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67.55</c:v>
                </c:pt>
                <c:pt idx="13">
                  <c:v>72.8</c:v>
                </c:pt>
                <c:pt idx="14">
                  <c:v>110.32</c:v>
                </c:pt>
                <c:pt idx="15">
                  <c:v>129.31</c:v>
                </c:pt>
                <c:pt idx="16">
                  <c:v>135</c:v>
                </c:pt>
                <c:pt idx="17">
                  <c:v>129.52000000000001</c:v>
                </c:pt>
                <c:pt idx="18">
                  <c:v>139.93</c:v>
                </c:pt>
                <c:pt idx="19">
                  <c:v>201.7</c:v>
                </c:pt>
                <c:pt idx="20">
                  <c:v>134.91</c:v>
                </c:pt>
                <c:pt idx="21">
                  <c:v>113</c:v>
                </c:pt>
                <c:pt idx="22">
                  <c:v>93.11</c:v>
                </c:pt>
                <c:pt idx="23">
                  <c:v>111.7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6D-492E-BE4D-F62290AE9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18.215999999999998</v>
      </c>
      <c r="O4" s="18">
        <v>20.207999999999998</v>
      </c>
      <c r="P4" s="18">
        <v>104.44899999999998</v>
      </c>
      <c r="Q4" s="18">
        <v>84.452000000000012</v>
      </c>
      <c r="R4" s="18">
        <v>126.62499999999999</v>
      </c>
      <c r="S4" s="18">
        <v>81.86699999999999</v>
      </c>
      <c r="T4" s="18">
        <v>63.846999999999994</v>
      </c>
      <c r="U4" s="18">
        <v>112.59599999999999</v>
      </c>
      <c r="V4" s="18">
        <v>40.555000000000007</v>
      </c>
      <c r="W4" s="18">
        <v>18.367999999999999</v>
      </c>
      <c r="X4" s="18">
        <v>24.562999999999999</v>
      </c>
      <c r="Y4" s="18">
        <v>36.124999999999993</v>
      </c>
      <c r="Z4" s="19"/>
      <c r="AA4" s="20">
        <f>SUM(B4:Z4)</f>
        <v>731.87100000000009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67.55</v>
      </c>
      <c r="O7" s="28">
        <v>72.8</v>
      </c>
      <c r="P7" s="28">
        <v>110.32</v>
      </c>
      <c r="Q7" s="28">
        <v>129.31</v>
      </c>
      <c r="R7" s="28">
        <v>135</v>
      </c>
      <c r="S7" s="28">
        <v>129.52000000000001</v>
      </c>
      <c r="T7" s="28">
        <v>139.93</v>
      </c>
      <c r="U7" s="28">
        <v>201.7</v>
      </c>
      <c r="V7" s="28">
        <v>134.91</v>
      </c>
      <c r="W7" s="28">
        <v>113</v>
      </c>
      <c r="X7" s="28">
        <v>93.11</v>
      </c>
      <c r="Y7" s="28">
        <v>111.7</v>
      </c>
      <c r="Z7" s="29"/>
      <c r="AA7" s="30">
        <f>IF(SUM(B7:Z7)&lt;&gt;0,AVERAGEIF(B7:Z7,"&lt;&gt;"""),"")</f>
        <v>119.90416666666668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6.6829999999999998</v>
      </c>
      <c r="Q12" s="52"/>
      <c r="R12" s="52">
        <v>60</v>
      </c>
      <c r="S12" s="52">
        <v>60</v>
      </c>
      <c r="T12" s="52">
        <v>59.360999999999997</v>
      </c>
      <c r="U12" s="52">
        <v>60</v>
      </c>
      <c r="V12" s="52">
        <v>28.635999999999999</v>
      </c>
      <c r="W12" s="52">
        <v>0.126</v>
      </c>
      <c r="X12" s="52"/>
      <c r="Y12" s="52"/>
      <c r="Z12" s="53"/>
      <c r="AA12" s="54">
        <f t="shared" si="0"/>
        <v>274.80599999999998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8.6259999999999994</v>
      </c>
      <c r="O14" s="57">
        <v>6.3970000000000002</v>
      </c>
      <c r="P14" s="57">
        <v>82.185000000000002</v>
      </c>
      <c r="Q14" s="57">
        <v>69.921000000000006</v>
      </c>
      <c r="R14" s="57">
        <v>54.901000000000003</v>
      </c>
      <c r="S14" s="57">
        <v>13.012</v>
      </c>
      <c r="T14" s="57">
        <v>4.3629999999999995</v>
      </c>
      <c r="U14" s="57">
        <v>42.558</v>
      </c>
      <c r="V14" s="57">
        <v>11.423999999999999</v>
      </c>
      <c r="W14" s="57">
        <v>8.0709999999999997</v>
      </c>
      <c r="X14" s="57">
        <v>6.7650000000000006</v>
      </c>
      <c r="Y14" s="57">
        <v>30.771000000000001</v>
      </c>
      <c r="Z14" s="58"/>
      <c r="AA14" s="59">
        <f t="shared" si="0"/>
        <v>338.99400000000003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8.6259999999999994</v>
      </c>
      <c r="O16" s="62">
        <f t="shared" si="1"/>
        <v>6.3970000000000002</v>
      </c>
      <c r="P16" s="62">
        <f t="shared" si="1"/>
        <v>88.867999999999995</v>
      </c>
      <c r="Q16" s="62">
        <f t="shared" si="1"/>
        <v>69.921000000000006</v>
      </c>
      <c r="R16" s="62">
        <f t="shared" si="1"/>
        <v>114.90100000000001</v>
      </c>
      <c r="S16" s="62">
        <f t="shared" si="1"/>
        <v>73.012</v>
      </c>
      <c r="T16" s="62">
        <f t="shared" si="1"/>
        <v>63.723999999999997</v>
      </c>
      <c r="U16" s="62">
        <f t="shared" si="1"/>
        <v>102.55799999999999</v>
      </c>
      <c r="V16" s="62">
        <f t="shared" si="1"/>
        <v>40.06</v>
      </c>
      <c r="W16" s="62">
        <f t="shared" si="1"/>
        <v>8.1969999999999992</v>
      </c>
      <c r="X16" s="62">
        <f t="shared" si="1"/>
        <v>6.7650000000000006</v>
      </c>
      <c r="Y16" s="62">
        <f t="shared" si="1"/>
        <v>30.771000000000001</v>
      </c>
      <c r="Z16" s="63" t="str">
        <f t="shared" si="1"/>
        <v/>
      </c>
      <c r="AA16" s="64">
        <f>SUM(AA10:AA15)</f>
        <v>613.79999999999995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1.6819999999999999</v>
      </c>
      <c r="Y19" s="72"/>
      <c r="Z19" s="73"/>
      <c r="AA19" s="74">
        <f t="shared" ref="AA19:AA24" si="2">SUM(B19:Z19)</f>
        <v>1.6819999999999999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4.9339999999999993</v>
      </c>
      <c r="O20" s="77">
        <v>7.8</v>
      </c>
      <c r="P20" s="77">
        <v>8.3970000000000002</v>
      </c>
      <c r="Q20" s="77">
        <v>8.6379999999999999</v>
      </c>
      <c r="R20" s="77">
        <v>6.6690000000000005</v>
      </c>
      <c r="S20" s="77">
        <v>6.3179999999999996</v>
      </c>
      <c r="T20" s="77">
        <v>0.123</v>
      </c>
      <c r="U20" s="77">
        <v>6.6159999999999997</v>
      </c>
      <c r="V20" s="77">
        <v>7.3999999999999996E-2</v>
      </c>
      <c r="W20" s="77">
        <v>5.766</v>
      </c>
      <c r="X20" s="77">
        <v>7.1539999999999999</v>
      </c>
      <c r="Y20" s="77">
        <v>5.3540000000000001</v>
      </c>
      <c r="Z20" s="78"/>
      <c r="AA20" s="79">
        <f t="shared" si="2"/>
        <v>67.842999999999989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4.6560000000000006</v>
      </c>
      <c r="O21" s="81">
        <v>6.0110000000000001</v>
      </c>
      <c r="P21" s="81">
        <v>7.1840000000000011</v>
      </c>
      <c r="Q21" s="81">
        <v>5.8929999999999998</v>
      </c>
      <c r="R21" s="81">
        <v>5.0549999999999997</v>
      </c>
      <c r="S21" s="81">
        <v>2.5369999999999999</v>
      </c>
      <c r="T21" s="81"/>
      <c r="U21" s="81">
        <v>3.4220000000000002</v>
      </c>
      <c r="V21" s="81">
        <v>0.42099999999999999</v>
      </c>
      <c r="W21" s="81">
        <v>4.4049999999999994</v>
      </c>
      <c r="X21" s="81">
        <v>8.9619999999999997</v>
      </c>
      <c r="Y21" s="81"/>
      <c r="Z21" s="78"/>
      <c r="AA21" s="79">
        <f t="shared" si="2"/>
        <v>48.546000000000006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9.59</v>
      </c>
      <c r="O25" s="88">
        <f t="shared" si="3"/>
        <v>13.811</v>
      </c>
      <c r="P25" s="88">
        <f t="shared" si="3"/>
        <v>15.581000000000001</v>
      </c>
      <c r="Q25" s="88">
        <f t="shared" si="3"/>
        <v>14.530999999999999</v>
      </c>
      <c r="R25" s="88">
        <f t="shared" si="3"/>
        <v>11.724</v>
      </c>
      <c r="S25" s="88">
        <f t="shared" si="3"/>
        <v>8.8550000000000004</v>
      </c>
      <c r="T25" s="88">
        <f t="shared" si="3"/>
        <v>0.123</v>
      </c>
      <c r="U25" s="88">
        <f t="shared" si="3"/>
        <v>10.038</v>
      </c>
      <c r="V25" s="88">
        <f t="shared" si="3"/>
        <v>0.495</v>
      </c>
      <c r="W25" s="88">
        <f t="shared" si="3"/>
        <v>10.170999999999999</v>
      </c>
      <c r="X25" s="88">
        <f t="shared" si="3"/>
        <v>17.798000000000002</v>
      </c>
      <c r="Y25" s="88">
        <f t="shared" si="3"/>
        <v>5.3540000000000001</v>
      </c>
      <c r="Z25" s="89" t="str">
        <f t="shared" si="3"/>
        <v/>
      </c>
      <c r="AA25" s="90">
        <f>SUM(AA19:AA24)</f>
        <v>118.071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18.216000000000001</v>
      </c>
      <c r="O29" s="77">
        <v>20.207999999999998</v>
      </c>
      <c r="P29" s="77">
        <v>104.449</v>
      </c>
      <c r="Q29" s="77">
        <v>84.451999999999998</v>
      </c>
      <c r="R29" s="77">
        <v>126.625</v>
      </c>
      <c r="S29" s="77">
        <v>81.867000000000004</v>
      </c>
      <c r="T29" s="77">
        <v>63.847000000000001</v>
      </c>
      <c r="U29" s="77">
        <v>112.596</v>
      </c>
      <c r="V29" s="77">
        <v>40.555</v>
      </c>
      <c r="W29" s="77">
        <v>18.367999999999999</v>
      </c>
      <c r="X29" s="77">
        <v>24.562999999999999</v>
      </c>
      <c r="Y29" s="77">
        <v>36.125</v>
      </c>
      <c r="Z29" s="78"/>
      <c r="AA29" s="79">
        <f>SUM(B29:Z29)</f>
        <v>731.87099999999998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18.216000000000001</v>
      </c>
      <c r="O31" s="62">
        <f t="shared" si="4"/>
        <v>20.207999999999998</v>
      </c>
      <c r="P31" s="62">
        <f t="shared" si="4"/>
        <v>104.449</v>
      </c>
      <c r="Q31" s="62">
        <f t="shared" si="4"/>
        <v>84.451999999999998</v>
      </c>
      <c r="R31" s="62">
        <f t="shared" si="4"/>
        <v>126.625</v>
      </c>
      <c r="S31" s="62">
        <f t="shared" si="4"/>
        <v>81.867000000000004</v>
      </c>
      <c r="T31" s="62">
        <f t="shared" si="4"/>
        <v>63.847000000000001</v>
      </c>
      <c r="U31" s="62">
        <f t="shared" si="4"/>
        <v>112.596</v>
      </c>
      <c r="V31" s="62">
        <f t="shared" si="4"/>
        <v>40.555</v>
      </c>
      <c r="W31" s="62">
        <f t="shared" si="4"/>
        <v>18.367999999999999</v>
      </c>
      <c r="X31" s="62">
        <f t="shared" si="4"/>
        <v>24.562999999999999</v>
      </c>
      <c r="Y31" s="62">
        <f t="shared" si="4"/>
        <v>36.125</v>
      </c>
      <c r="Z31" s="63" t="str">
        <f t="shared" si="4"/>
        <v/>
      </c>
      <c r="AA31" s="64">
        <f>SUM(AA28:AA30)</f>
        <v>731.87099999999998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18.216000000000001</v>
      </c>
      <c r="O51" s="88">
        <f t="shared" si="10"/>
        <v>20.207999999999998</v>
      </c>
      <c r="P51" s="88">
        <f t="shared" si="10"/>
        <v>104.449</v>
      </c>
      <c r="Q51" s="88">
        <f t="shared" si="10"/>
        <v>84.451999999999998</v>
      </c>
      <c r="R51" s="88">
        <f t="shared" si="10"/>
        <v>126.62500000000001</v>
      </c>
      <c r="S51" s="88">
        <f t="shared" si="10"/>
        <v>81.867000000000004</v>
      </c>
      <c r="T51" s="88">
        <f t="shared" si="10"/>
        <v>63.846999999999994</v>
      </c>
      <c r="U51" s="88">
        <f t="shared" si="10"/>
        <v>112.59599999999999</v>
      </c>
      <c r="V51" s="88">
        <f t="shared" si="10"/>
        <v>40.555</v>
      </c>
      <c r="W51" s="88">
        <f t="shared" si="10"/>
        <v>18.367999999999999</v>
      </c>
      <c r="X51" s="88">
        <f t="shared" si="10"/>
        <v>24.563000000000002</v>
      </c>
      <c r="Y51" s="88">
        <f t="shared" si="10"/>
        <v>36.125</v>
      </c>
      <c r="Z51" s="89" t="str">
        <f t="shared" si="10"/>
        <v/>
      </c>
      <c r="AA51" s="104">
        <f>SUM(B51:Z51)</f>
        <v>731.87099999999998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18.215999999999998</v>
      </c>
      <c r="O4" s="18">
        <v>20.208000000000002</v>
      </c>
      <c r="P4" s="18">
        <v>104.47199999999999</v>
      </c>
      <c r="Q4" s="18">
        <v>84.475999999999999</v>
      </c>
      <c r="R4" s="18">
        <v>126.67499999999998</v>
      </c>
      <c r="S4" s="18">
        <v>81.84899999999999</v>
      </c>
      <c r="T4" s="18">
        <v>63.847000000000001</v>
      </c>
      <c r="U4" s="18">
        <v>112.616</v>
      </c>
      <c r="V4" s="18">
        <v>40.555</v>
      </c>
      <c r="W4" s="18">
        <v>18.367999999999999</v>
      </c>
      <c r="X4" s="18">
        <v>24.563000000000002</v>
      </c>
      <c r="Y4" s="18">
        <v>36.129999999999995</v>
      </c>
      <c r="Z4" s="19"/>
      <c r="AA4" s="20">
        <f>SUM(B4:Z4)</f>
        <v>731.97499999999991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67.55</v>
      </c>
      <c r="O7" s="28">
        <v>72.8</v>
      </c>
      <c r="P7" s="28">
        <v>110.32</v>
      </c>
      <c r="Q7" s="28">
        <v>129.31</v>
      </c>
      <c r="R7" s="28">
        <v>135</v>
      </c>
      <c r="S7" s="28">
        <v>129.52000000000001</v>
      </c>
      <c r="T7" s="28">
        <v>139.93</v>
      </c>
      <c r="U7" s="28">
        <v>201.7</v>
      </c>
      <c r="V7" s="28">
        <v>134.91</v>
      </c>
      <c r="W7" s="28">
        <v>113</v>
      </c>
      <c r="X7" s="28">
        <v>93.11</v>
      </c>
      <c r="Y7" s="28">
        <v>111.7</v>
      </c>
      <c r="Z7" s="29"/>
      <c r="AA7" s="30">
        <f>IF(SUM(B7:Z7)&lt;&gt;0,AVERAGEIF(B7:Z7,"&lt;&gt;"""),"")</f>
        <v>119.90416666666668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12.261999999999999</v>
      </c>
      <c r="O14" s="57">
        <v>10.403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22.664999999999999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12.261999999999999</v>
      </c>
      <c r="O16" s="62">
        <f t="shared" si="1"/>
        <v>10.403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22.664999999999999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1.254</v>
      </c>
      <c r="P20" s="77"/>
      <c r="Q20" s="77">
        <v>2</v>
      </c>
      <c r="R20" s="77">
        <v>4.8949999999999996</v>
      </c>
      <c r="S20" s="77">
        <v>5.702</v>
      </c>
      <c r="T20" s="77">
        <v>3.11</v>
      </c>
      <c r="U20" s="77">
        <v>20.9</v>
      </c>
      <c r="V20" s="77"/>
      <c r="W20" s="77">
        <v>2.5</v>
      </c>
      <c r="X20" s="77"/>
      <c r="Y20" s="77"/>
      <c r="Z20" s="78"/>
      <c r="AA20" s="79">
        <f t="shared" si="2"/>
        <v>40.360999999999997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5.9539999999999997</v>
      </c>
      <c r="O21" s="81">
        <v>8.5510000000000002</v>
      </c>
      <c r="P21" s="81">
        <v>2.472</v>
      </c>
      <c r="Q21" s="81">
        <v>16.475999999999999</v>
      </c>
      <c r="R21" s="81">
        <v>10.78</v>
      </c>
      <c r="S21" s="81">
        <v>52.547000000000004</v>
      </c>
      <c r="T21" s="81">
        <v>60.737000000000002</v>
      </c>
      <c r="U21" s="81">
        <v>67.116</v>
      </c>
      <c r="V21" s="81">
        <v>40.555</v>
      </c>
      <c r="W21" s="81">
        <v>4.2679999999999998</v>
      </c>
      <c r="X21" s="81">
        <v>24.563000000000002</v>
      </c>
      <c r="Y21" s="81">
        <v>6.93</v>
      </c>
      <c r="Z21" s="78"/>
      <c r="AA21" s="79">
        <f t="shared" si="2"/>
        <v>300.94899999999996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5.9539999999999997</v>
      </c>
      <c r="O25" s="88">
        <f t="shared" si="3"/>
        <v>9.8049999999999997</v>
      </c>
      <c r="P25" s="88">
        <f t="shared" si="3"/>
        <v>2.472</v>
      </c>
      <c r="Q25" s="88">
        <f t="shared" si="3"/>
        <v>18.475999999999999</v>
      </c>
      <c r="R25" s="88">
        <f t="shared" si="3"/>
        <v>15.674999999999999</v>
      </c>
      <c r="S25" s="88">
        <f t="shared" si="3"/>
        <v>58.249000000000002</v>
      </c>
      <c r="T25" s="88">
        <f t="shared" si="3"/>
        <v>63.847000000000001</v>
      </c>
      <c r="U25" s="88">
        <f t="shared" si="3"/>
        <v>88.015999999999991</v>
      </c>
      <c r="V25" s="88">
        <f t="shared" si="3"/>
        <v>40.555</v>
      </c>
      <c r="W25" s="88">
        <f t="shared" si="3"/>
        <v>6.7679999999999998</v>
      </c>
      <c r="X25" s="88">
        <f t="shared" si="3"/>
        <v>24.563000000000002</v>
      </c>
      <c r="Y25" s="88">
        <f t="shared" si="3"/>
        <v>6.93</v>
      </c>
      <c r="Z25" s="89">
        <f t="shared" si="3"/>
        <v>0</v>
      </c>
      <c r="AA25" s="90">
        <f t="shared" si="3"/>
        <v>341.30999999999995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18.216000000000001</v>
      </c>
      <c r="O29" s="77">
        <v>20.207999999999998</v>
      </c>
      <c r="P29" s="77">
        <v>2.472</v>
      </c>
      <c r="Q29" s="77">
        <v>18.475999999999999</v>
      </c>
      <c r="R29" s="77">
        <v>15.675000000000001</v>
      </c>
      <c r="S29" s="77">
        <v>58.249000000000002</v>
      </c>
      <c r="T29" s="77">
        <v>63.847000000000001</v>
      </c>
      <c r="U29" s="77">
        <v>88.016000000000005</v>
      </c>
      <c r="V29" s="77">
        <v>40.555</v>
      </c>
      <c r="W29" s="77">
        <v>6.7679999999999998</v>
      </c>
      <c r="X29" s="77">
        <v>24.562999999999999</v>
      </c>
      <c r="Y29" s="77">
        <v>6.93</v>
      </c>
      <c r="Z29" s="78"/>
      <c r="AA29" s="79">
        <f>SUM(B29:Z29)</f>
        <v>363.97499999999997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18.216000000000001</v>
      </c>
      <c r="O31" s="62">
        <f t="shared" si="4"/>
        <v>20.207999999999998</v>
      </c>
      <c r="P31" s="62">
        <f t="shared" si="4"/>
        <v>2.472</v>
      </c>
      <c r="Q31" s="62">
        <f t="shared" si="4"/>
        <v>18.475999999999999</v>
      </c>
      <c r="R31" s="62">
        <f t="shared" si="4"/>
        <v>15.675000000000001</v>
      </c>
      <c r="S31" s="62">
        <f t="shared" si="4"/>
        <v>58.249000000000002</v>
      </c>
      <c r="T31" s="62">
        <f t="shared" si="4"/>
        <v>63.847000000000001</v>
      </c>
      <c r="U31" s="62">
        <f t="shared" si="4"/>
        <v>88.016000000000005</v>
      </c>
      <c r="V31" s="62">
        <f t="shared" si="4"/>
        <v>40.555</v>
      </c>
      <c r="W31" s="62">
        <f t="shared" si="4"/>
        <v>6.7679999999999998</v>
      </c>
      <c r="X31" s="62">
        <f t="shared" si="4"/>
        <v>24.562999999999999</v>
      </c>
      <c r="Y31" s="62">
        <f t="shared" si="4"/>
        <v>6.93</v>
      </c>
      <c r="Z31" s="63">
        <f t="shared" si="4"/>
        <v>0</v>
      </c>
      <c r="AA31" s="64">
        <f t="shared" si="4"/>
        <v>363.97499999999997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102</v>
      </c>
      <c r="Q38" s="99">
        <v>66</v>
      </c>
      <c r="R38" s="99">
        <v>111</v>
      </c>
      <c r="S38" s="99">
        <v>23.6</v>
      </c>
      <c r="T38" s="99"/>
      <c r="U38" s="99">
        <v>24.6</v>
      </c>
      <c r="V38" s="99"/>
      <c r="W38" s="99">
        <v>11.6</v>
      </c>
      <c r="X38" s="99"/>
      <c r="Y38" s="99">
        <v>29.2</v>
      </c>
      <c r="Z38" s="100"/>
      <c r="AA38" s="79">
        <f t="shared" si="5"/>
        <v>368.00000000000006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102</v>
      </c>
      <c r="Q39" s="88">
        <f t="shared" si="6"/>
        <v>66</v>
      </c>
      <c r="R39" s="88">
        <f t="shared" si="6"/>
        <v>111</v>
      </c>
      <c r="S39" s="88">
        <f t="shared" si="6"/>
        <v>23.6</v>
      </c>
      <c r="T39" s="88">
        <f t="shared" si="6"/>
        <v>0</v>
      </c>
      <c r="U39" s="88">
        <f t="shared" si="6"/>
        <v>24.6</v>
      </c>
      <c r="V39" s="88">
        <f t="shared" si="6"/>
        <v>0</v>
      </c>
      <c r="W39" s="88">
        <f t="shared" si="6"/>
        <v>11.6</v>
      </c>
      <c r="X39" s="88">
        <f t="shared" si="6"/>
        <v>0</v>
      </c>
      <c r="Y39" s="88">
        <f t="shared" si="6"/>
        <v>29.2</v>
      </c>
      <c r="Z39" s="89">
        <f t="shared" si="6"/>
        <v>0</v>
      </c>
      <c r="AA39" s="90">
        <f t="shared" si="5"/>
        <v>368.00000000000006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102</v>
      </c>
      <c r="Q46" s="99">
        <v>66</v>
      </c>
      <c r="R46" s="99">
        <v>111</v>
      </c>
      <c r="S46" s="99">
        <v>23.6</v>
      </c>
      <c r="T46" s="99"/>
      <c r="U46" s="99">
        <v>24.6</v>
      </c>
      <c r="V46" s="99"/>
      <c r="W46" s="99">
        <v>11.6</v>
      </c>
      <c r="X46" s="99"/>
      <c r="Y46" s="99">
        <v>29.2</v>
      </c>
      <c r="Z46" s="100"/>
      <c r="AA46" s="79">
        <f t="shared" si="7"/>
        <v>368.00000000000006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102</v>
      </c>
      <c r="Q48" s="88">
        <f t="shared" si="8"/>
        <v>66</v>
      </c>
      <c r="R48" s="88">
        <f t="shared" si="8"/>
        <v>111</v>
      </c>
      <c r="S48" s="88">
        <f t="shared" si="8"/>
        <v>23.6</v>
      </c>
      <c r="T48" s="88">
        <f t="shared" si="8"/>
        <v>0</v>
      </c>
      <c r="U48" s="88">
        <f t="shared" si="8"/>
        <v>24.6</v>
      </c>
      <c r="V48" s="88">
        <f t="shared" si="8"/>
        <v>0</v>
      </c>
      <c r="W48" s="88">
        <f t="shared" si="8"/>
        <v>11.6</v>
      </c>
      <c r="X48" s="88">
        <f t="shared" si="8"/>
        <v>0</v>
      </c>
      <c r="Y48" s="88">
        <f t="shared" si="8"/>
        <v>29.2</v>
      </c>
      <c r="Z48" s="89">
        <f t="shared" si="8"/>
        <v>0</v>
      </c>
      <c r="AA48" s="90">
        <f t="shared" si="7"/>
        <v>368.00000000000006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18.215999999999998</v>
      </c>
      <c r="O51" s="88">
        <f t="shared" si="10"/>
        <v>20.207999999999998</v>
      </c>
      <c r="P51" s="88">
        <f t="shared" si="10"/>
        <v>104.47199999999999</v>
      </c>
      <c r="Q51" s="88">
        <f t="shared" si="10"/>
        <v>84.475999999999999</v>
      </c>
      <c r="R51" s="88">
        <f t="shared" si="10"/>
        <v>126.675</v>
      </c>
      <c r="S51" s="88">
        <f t="shared" si="10"/>
        <v>81.849000000000004</v>
      </c>
      <c r="T51" s="88">
        <f t="shared" si="10"/>
        <v>63.847000000000001</v>
      </c>
      <c r="U51" s="88">
        <f t="shared" si="10"/>
        <v>112.61599999999999</v>
      </c>
      <c r="V51" s="88">
        <f t="shared" si="10"/>
        <v>40.555</v>
      </c>
      <c r="W51" s="88">
        <f t="shared" si="10"/>
        <v>18.367999999999999</v>
      </c>
      <c r="X51" s="88">
        <f t="shared" si="10"/>
        <v>24.563000000000002</v>
      </c>
      <c r="Y51" s="88">
        <f t="shared" si="10"/>
        <v>36.129999999999995</v>
      </c>
      <c r="Z51" s="89">
        <f t="shared" si="10"/>
        <v>0</v>
      </c>
      <c r="AA51" s="104">
        <f>SUM(B51:Z51)</f>
        <v>731.97499999999991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102</v>
      </c>
      <c r="Q4" s="18">
        <v>66</v>
      </c>
      <c r="R4" s="18">
        <v>111</v>
      </c>
      <c r="S4" s="18">
        <v>23.6</v>
      </c>
      <c r="T4" s="18"/>
      <c r="U4" s="18">
        <v>24.6</v>
      </c>
      <c r="V4" s="18"/>
      <c r="W4" s="18">
        <v>11.6</v>
      </c>
      <c r="X4" s="18"/>
      <c r="Y4" s="18">
        <v>29.2</v>
      </c>
      <c r="Z4" s="19"/>
      <c r="AA4" s="111">
        <f>SUM(B4:Z4)</f>
        <v>368.00000000000006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67.55</v>
      </c>
      <c r="O7" s="117">
        <v>72.8</v>
      </c>
      <c r="P7" s="117">
        <v>110.32</v>
      </c>
      <c r="Q7" s="117">
        <v>129.31</v>
      </c>
      <c r="R7" s="117">
        <v>135</v>
      </c>
      <c r="S7" s="117">
        <v>129.52000000000001</v>
      </c>
      <c r="T7" s="117">
        <v>139.93</v>
      </c>
      <c r="U7" s="117">
        <v>201.7</v>
      </c>
      <c r="V7" s="117">
        <v>134.91</v>
      </c>
      <c r="W7" s="117">
        <v>113</v>
      </c>
      <c r="X7" s="117">
        <v>93.11</v>
      </c>
      <c r="Y7" s="117">
        <v>111.7</v>
      </c>
      <c r="Z7" s="118"/>
      <c r="AA7" s="119">
        <f>IF(SUM(B7:Z7)&lt;&gt;0,AVERAGEIF(B7:Z7,"&lt;&gt;"""),"")</f>
        <v>119.90416666666668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102</v>
      </c>
      <c r="Q23" s="133">
        <v>66</v>
      </c>
      <c r="R23" s="133">
        <v>111</v>
      </c>
      <c r="S23" s="133">
        <v>23.6</v>
      </c>
      <c r="T23" s="133"/>
      <c r="U23" s="133">
        <v>24.6</v>
      </c>
      <c r="V23" s="133"/>
      <c r="W23" s="133">
        <v>11.6</v>
      </c>
      <c r="X23" s="133"/>
      <c r="Y23" s="133">
        <v>29.2</v>
      </c>
      <c r="Z23" s="131"/>
      <c r="AA23" s="132">
        <f t="shared" si="2"/>
        <v>368.00000000000006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102</v>
      </c>
      <c r="Q24" s="135">
        <f t="shared" si="3"/>
        <v>66</v>
      </c>
      <c r="R24" s="135">
        <f t="shared" si="3"/>
        <v>111</v>
      </c>
      <c r="S24" s="135">
        <f t="shared" si="3"/>
        <v>23.6</v>
      </c>
      <c r="T24" s="135">
        <f t="shared" si="3"/>
        <v>0</v>
      </c>
      <c r="U24" s="135">
        <f t="shared" si="3"/>
        <v>24.6</v>
      </c>
      <c r="V24" s="135">
        <f t="shared" si="3"/>
        <v>0</v>
      </c>
      <c r="W24" s="135">
        <f t="shared" si="3"/>
        <v>11.6</v>
      </c>
      <c r="X24" s="135">
        <f t="shared" si="3"/>
        <v>0</v>
      </c>
      <c r="Y24" s="135">
        <f t="shared" si="3"/>
        <v>29.2</v>
      </c>
      <c r="Z24" s="136" t="str">
        <f t="shared" si="3"/>
        <v/>
      </c>
      <c r="AA24" s="90">
        <f t="shared" si="2"/>
        <v>368.00000000000006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2023-10-09T08:18:03Z</dcterms:created>
  <dcterms:modified xsi:type="dcterms:W3CDTF">2023-10-09T08:18:04Z</dcterms:modified>
</cp:coreProperties>
</file>