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<sst xmlns="http://schemas.openxmlformats.org/spreadsheetml/2006/main" count="117" uniqueCount="53">
  <si>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08/10/2023 11:17:08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</si>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</sst>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B0-41E3-BAA2-8570F682308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B0-41E3-BAA2-8570F682308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30</c:v>
                </c:pt>
                <c:pt idx="23">
                  <c:v>19.329000000000001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B0-41E3-BAA2-8570F682308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17.100000000000001</c:v>
                </c:pt>
                <c:pt idx="16">
                  <c:v>27.2</c:v>
                </c:pt>
                <c:pt idx="17">
                  <c:v>69.8</c:v>
                </c:pt>
                <c:pt idx="18">
                  <c:v>1.3</c:v>
                </c:pt>
                <c:pt idx="19">
                  <c:v>30.1</c:v>
                </c:pt>
                <c:pt idx="20">
                  <c:v>17</c:v>
                </c:pt>
                <c:pt idx="21">
                  <c:v>93.8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B0-41E3-BAA2-8570F682308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0.16700000000000001</c:v>
                </c:pt>
                <c:pt idx="13">
                  <c:v>31.752000000000002</c:v>
                </c:pt>
                <c:pt idx="14">
                  <c:v>4.508</c:v>
                </c:pt>
                <c:pt idx="15">
                  <c:v>7.6520000000000001</c:v>
                </c:pt>
                <c:pt idx="16">
                  <c:v>0.67700000000000005</c:v>
                </c:pt>
                <c:pt idx="17">
                  <c:v>9.402000000000001</c:v>
                </c:pt>
                <c:pt idx="18">
                  <c:v>7.3719999999999999</c:v>
                </c:pt>
                <c:pt idx="19">
                  <c:v>10.96</c:v>
                </c:pt>
                <c:pt idx="20">
                  <c:v>13.93</c:v>
                </c:pt>
                <c:pt idx="21">
                  <c:v>4.8500000000000005</c:v>
                </c:pt>
                <c:pt idx="22">
                  <c:v>8.1349999999999998</c:v>
                </c:pt>
                <c:pt idx="23">
                  <c:v>13.894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BB0-41E3-BAA2-8570F682308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BB0-41E3-BAA2-8570F682308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BB0-41E3-BAA2-8570F6823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20.005000000000003</c:v>
                </c:pt>
                <c:pt idx="13">
                  <c:v>42.147999999999996</c:v>
                </c:pt>
                <c:pt idx="14">
                  <c:v>25.484999999999999</c:v>
                </c:pt>
                <c:pt idx="15">
                  <c:v>35.466999999999999</c:v>
                </c:pt>
                <c:pt idx="16">
                  <c:v>37.58</c:v>
                </c:pt>
                <c:pt idx="17">
                  <c:v>86.662999999999997</c:v>
                </c:pt>
                <c:pt idx="18">
                  <c:v>13.459</c:v>
                </c:pt>
                <c:pt idx="19">
                  <c:v>48.456000000000003</c:v>
                </c:pt>
                <c:pt idx="20">
                  <c:v>41.035000000000004</c:v>
                </c:pt>
                <c:pt idx="21">
                  <c:v>108.88300000000001</c:v>
                </c:pt>
                <c:pt idx="22">
                  <c:v>47.479000000000006</c:v>
                </c:pt>
                <c:pt idx="23">
                  <c:v>37.957999999999998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BB0-41E3-BAA2-8570F6823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53.67</c:v>
                </c:pt>
                <c:pt idx="13">
                  <c:v>2.82</c:v>
                </c:pt>
                <c:pt idx="14">
                  <c:v>16.03</c:v>
                </c:pt>
                <c:pt idx="15">
                  <c:v>97.28</c:v>
                </c:pt>
                <c:pt idx="16">
                  <c:v>98.58</c:v>
                </c:pt>
                <c:pt idx="17">
                  <c:v>112.42</c:v>
                </c:pt>
                <c:pt idx="18">
                  <c:v>170.81</c:v>
                </c:pt>
                <c:pt idx="19">
                  <c:v>131.01</c:v>
                </c:pt>
                <c:pt idx="20">
                  <c:v>125.3</c:v>
                </c:pt>
                <c:pt idx="21">
                  <c:v>109.87</c:v>
                </c:pt>
                <c:pt idx="22">
                  <c:v>109.42</c:v>
                </c:pt>
                <c:pt idx="23">
                  <c:v>101.5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BB0-41E3-BAA2-8570F6823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20.004999999999999</v>
      </c>
      <c r="O4" s="18">
        <v>42.147999999999996</v>
      </c>
      <c r="P4" s="18">
        <v>25.484999999999996</v>
      </c>
      <c r="Q4" s="18">
        <v>35.447000000000003</v>
      </c>
      <c r="R4" s="18">
        <v>37.58</v>
      </c>
      <c r="S4" s="18">
        <v>86.635999999999981</v>
      </c>
      <c r="T4" s="18">
        <v>13.459000000000001</v>
      </c>
      <c r="U4" s="18">
        <v>48.483000000000004</v>
      </c>
      <c r="V4" s="18">
        <v>41.076000000000001</v>
      </c>
      <c r="W4" s="18">
        <v>108.873</v>
      </c>
      <c r="X4" s="18">
        <v>47.478999999999992</v>
      </c>
      <c r="Y4" s="18">
        <v>37.958000000000006</v>
      </c>
      <c r="Z4" s="19"/>
      <c r="AA4" s="20">
        <f>SUM(B4:Z4)</f>
        <v>544.62900000000002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53.67</v>
      </c>
      <c r="O7" s="28">
        <v>2.82</v>
      </c>
      <c r="P7" s="28">
        <v>16.03</v>
      </c>
      <c r="Q7" s="28">
        <v>97.28</v>
      </c>
      <c r="R7" s="28">
        <v>98.58</v>
      </c>
      <c r="S7" s="28">
        <v>112.42</v>
      </c>
      <c r="T7" s="28">
        <v>170.81</v>
      </c>
      <c r="U7" s="28">
        <v>131.01</v>
      </c>
      <c r="V7" s="28">
        <v>125.3</v>
      </c>
      <c r="W7" s="28">
        <v>109.87</v>
      </c>
      <c r="X7" s="28">
        <v>109.42</v>
      </c>
      <c r="Y7" s="28">
        <v>101.5</v>
      </c>
      <c r="Z7" s="29"/>
      <c r="AA7" s="30">
        <f>IF(SUM(B7:Z7)&lt;&gt;0,AVERAGEIF(B7:Z7,"&lt;&gt;"""),"")</f>
        <v>94.05916666666667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30</v>
      </c>
      <c r="Y12" s="52">
        <v>19.329000000000001</v>
      </c>
      <c r="Z12" s="53"/>
      <c r="AA12" s="54">
        <f t="shared" si="0"/>
        <v>49.329000000000001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0.16700000000000001</v>
      </c>
      <c r="O14" s="57">
        <v>31.752000000000002</v>
      </c>
      <c r="P14" s="57">
        <v>4.508</v>
      </c>
      <c r="Q14" s="57">
        <v>7.6520000000000001</v>
      </c>
      <c r="R14" s="57">
        <v>0.67700000000000005</v>
      </c>
      <c r="S14" s="57">
        <v>9.402000000000001</v>
      </c>
      <c r="T14" s="57">
        <v>7.3719999999999999</v>
      </c>
      <c r="U14" s="57">
        <v>10.96</v>
      </c>
      <c r="V14" s="57">
        <v>13.93</v>
      </c>
      <c r="W14" s="57">
        <v>4.8500000000000005</v>
      </c>
      <c r="X14" s="57">
        <v>8.1349999999999998</v>
      </c>
      <c r="Y14" s="57">
        <v>13.894</v>
      </c>
      <c r="Z14" s="58"/>
      <c r="AA14" s="59">
        <f t="shared" si="0"/>
        <v>113.29900000000002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0.16700000000000001</v>
      </c>
      <c r="O16" s="62">
        <f t="shared" si="1"/>
        <v>31.752000000000002</v>
      </c>
      <c r="P16" s="62">
        <f t="shared" si="1"/>
        <v>4.508</v>
      </c>
      <c r="Q16" s="62">
        <f t="shared" si="1"/>
        <v>7.6520000000000001</v>
      </c>
      <c r="R16" s="62">
        <f t="shared" si="1"/>
        <v>0.67700000000000005</v>
      </c>
      <c r="S16" s="62">
        <f t="shared" si="1"/>
        <v>9.402000000000001</v>
      </c>
      <c r="T16" s="62">
        <f t="shared" si="1"/>
        <v>7.3719999999999999</v>
      </c>
      <c r="U16" s="62">
        <f t="shared" si="1"/>
        <v>10.96</v>
      </c>
      <c r="V16" s="62">
        <f t="shared" si="1"/>
        <v>13.93</v>
      </c>
      <c r="W16" s="62">
        <f t="shared" si="1"/>
        <v>4.8500000000000005</v>
      </c>
      <c r="X16" s="62">
        <f t="shared" si="1"/>
        <v>38.134999999999998</v>
      </c>
      <c r="Y16" s="62">
        <f t="shared" si="1"/>
        <v>33.222999999999999</v>
      </c>
      <c r="Z16" s="63" t="str">
        <f t="shared" si="1"/>
        <v/>
      </c>
      <c r="AA16" s="64">
        <f>SUM(AA10:AA15)</f>
        <v>162.62800000000001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6.8089999999999993</v>
      </c>
      <c r="O20" s="77">
        <v>0.25</v>
      </c>
      <c r="P20" s="77">
        <v>2.9490000000000003</v>
      </c>
      <c r="Q20" s="77">
        <v>4.5</v>
      </c>
      <c r="R20" s="77">
        <v>4.5659999999999998</v>
      </c>
      <c r="S20" s="77">
        <v>4.5950000000000006</v>
      </c>
      <c r="T20" s="77">
        <v>4.7860000000000005</v>
      </c>
      <c r="U20" s="77">
        <v>4.9210000000000003</v>
      </c>
      <c r="V20" s="77">
        <v>4.9189999999999996</v>
      </c>
      <c r="W20" s="77">
        <v>4.875</v>
      </c>
      <c r="X20" s="77">
        <v>4.8100000000000005</v>
      </c>
      <c r="Y20" s="77">
        <v>4.734</v>
      </c>
      <c r="Z20" s="78"/>
      <c r="AA20" s="79">
        <f t="shared" si="2"/>
        <v>52.713999999999999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13.029</v>
      </c>
      <c r="O21" s="81">
        <v>10.146000000000001</v>
      </c>
      <c r="P21" s="81">
        <v>18.027999999999999</v>
      </c>
      <c r="Q21" s="81">
        <v>6.1950000000000003</v>
      </c>
      <c r="R21" s="81">
        <v>5.1369999999999996</v>
      </c>
      <c r="S21" s="81">
        <v>2.839</v>
      </c>
      <c r="T21" s="81">
        <v>1E-3</v>
      </c>
      <c r="U21" s="81">
        <v>2.5019999999999998</v>
      </c>
      <c r="V21" s="81">
        <v>5.2270000000000003</v>
      </c>
      <c r="W21" s="81">
        <v>5.3479999999999999</v>
      </c>
      <c r="X21" s="81">
        <v>4.5340000000000007</v>
      </c>
      <c r="Y21" s="81">
        <v>1E-3</v>
      </c>
      <c r="Z21" s="78"/>
      <c r="AA21" s="79">
        <f t="shared" si="2"/>
        <v>72.987000000000009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19.838000000000001</v>
      </c>
      <c r="O25" s="88">
        <f t="shared" si="3"/>
        <v>10.396000000000001</v>
      </c>
      <c r="P25" s="88">
        <f t="shared" si="3"/>
        <v>20.977</v>
      </c>
      <c r="Q25" s="88">
        <f t="shared" si="3"/>
        <v>10.695</v>
      </c>
      <c r="R25" s="88">
        <f t="shared" si="3"/>
        <v>9.7029999999999994</v>
      </c>
      <c r="S25" s="88">
        <f t="shared" si="3"/>
        <v>7.4340000000000011</v>
      </c>
      <c r="T25" s="88">
        <f t="shared" si="3"/>
        <v>4.7870000000000008</v>
      </c>
      <c r="U25" s="88">
        <f t="shared" si="3"/>
        <v>7.423</v>
      </c>
      <c r="V25" s="88">
        <f t="shared" si="3"/>
        <v>10.146000000000001</v>
      </c>
      <c r="W25" s="88">
        <f t="shared" si="3"/>
        <v>10.222999999999999</v>
      </c>
      <c r="X25" s="88">
        <f t="shared" si="3"/>
        <v>9.3440000000000012</v>
      </c>
      <c r="Y25" s="88">
        <f t="shared" si="3"/>
        <v>4.7350000000000003</v>
      </c>
      <c r="Z25" s="89" t="str">
        <f t="shared" si="3"/>
        <v/>
      </c>
      <c r="AA25" s="90">
        <f>SUM(AA19:AA24)</f>
        <v>125.70100000000001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20.004999999999999</v>
      </c>
      <c r="O29" s="77">
        <v>42.148000000000003</v>
      </c>
      <c r="P29" s="77">
        <v>25.484999999999999</v>
      </c>
      <c r="Q29" s="77">
        <v>18.347000000000001</v>
      </c>
      <c r="R29" s="77">
        <v>10.38</v>
      </c>
      <c r="S29" s="77">
        <v>16.835999999999999</v>
      </c>
      <c r="T29" s="77">
        <v>12.159000000000001</v>
      </c>
      <c r="U29" s="77">
        <v>18.382999999999999</v>
      </c>
      <c r="V29" s="77">
        <v>24.076000000000001</v>
      </c>
      <c r="W29" s="77">
        <v>15.073</v>
      </c>
      <c r="X29" s="77">
        <v>47.478999999999999</v>
      </c>
      <c r="Y29" s="77">
        <v>37.957999999999998</v>
      </c>
      <c r="Z29" s="78"/>
      <c r="AA29" s="79">
        <f>SUM(B29:Z29)</f>
        <v>288.32900000000006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20.004999999999999</v>
      </c>
      <c r="O31" s="62">
        <f t="shared" si="4"/>
        <v>42.148000000000003</v>
      </c>
      <c r="P31" s="62">
        <f t="shared" si="4"/>
        <v>25.484999999999999</v>
      </c>
      <c r="Q31" s="62">
        <f t="shared" si="4"/>
        <v>18.347000000000001</v>
      </c>
      <c r="R31" s="62">
        <f t="shared" si="4"/>
        <v>10.38</v>
      </c>
      <c r="S31" s="62">
        <f t="shared" si="4"/>
        <v>16.835999999999999</v>
      </c>
      <c r="T31" s="62">
        <f t="shared" si="4"/>
        <v>12.159000000000001</v>
      </c>
      <c r="U31" s="62">
        <f t="shared" si="4"/>
        <v>18.382999999999999</v>
      </c>
      <c r="V31" s="62">
        <f t="shared" si="4"/>
        <v>24.076000000000001</v>
      </c>
      <c r="W31" s="62">
        <f t="shared" si="4"/>
        <v>15.073</v>
      </c>
      <c r="X31" s="62">
        <f t="shared" si="4"/>
        <v>47.478999999999999</v>
      </c>
      <c r="Y31" s="62">
        <f t="shared" si="4"/>
        <v>37.957999999999998</v>
      </c>
      <c r="Z31" s="63" t="str">
        <f t="shared" si="4"/>
        <v/>
      </c>
      <c r="AA31" s="64">
        <f>SUM(AA28:AA30)</f>
        <v>288.32900000000006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17.100000000000001</v>
      </c>
      <c r="R38" s="99">
        <v>27.2</v>
      </c>
      <c r="S38" s="99">
        <v>69.8</v>
      </c>
      <c r="T38" s="99">
        <v>1.3</v>
      </c>
      <c r="U38" s="99">
        <v>30.1</v>
      </c>
      <c r="V38" s="99">
        <v>17</v>
      </c>
      <c r="W38" s="99">
        <v>93.8</v>
      </c>
      <c r="X38" s="99"/>
      <c r="Y38" s="99"/>
      <c r="Z38" s="100"/>
      <c r="AA38" s="79">
        <f t="shared" si="5"/>
        <v>256.3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17.100000000000001</v>
      </c>
      <c r="R39" s="88">
        <f t="shared" si="6"/>
        <v>27.2</v>
      </c>
      <c r="S39" s="88">
        <f t="shared" si="6"/>
        <v>69.8</v>
      </c>
      <c r="T39" s="88">
        <f t="shared" si="6"/>
        <v>1.3</v>
      </c>
      <c r="U39" s="88">
        <f t="shared" si="6"/>
        <v>30.1</v>
      </c>
      <c r="V39" s="88">
        <f t="shared" si="6"/>
        <v>17</v>
      </c>
      <c r="W39" s="88">
        <f t="shared" si="6"/>
        <v>93.8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256.3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17.100000000000001</v>
      </c>
      <c r="R46" s="99">
        <v>27.2</v>
      </c>
      <c r="S46" s="99">
        <v>69.8</v>
      </c>
      <c r="T46" s="99">
        <v>1.3</v>
      </c>
      <c r="U46" s="99">
        <v>30.1</v>
      </c>
      <c r="V46" s="99">
        <v>17</v>
      </c>
      <c r="W46" s="99">
        <v>93.8</v>
      </c>
      <c r="X46" s="99"/>
      <c r="Y46" s="99"/>
      <c r="Z46" s="100"/>
      <c r="AA46" s="79">
        <f t="shared" si="7"/>
        <v>256.3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17.100000000000001</v>
      </c>
      <c r="R48" s="88">
        <f t="shared" si="8"/>
        <v>27.2</v>
      </c>
      <c r="S48" s="88">
        <f t="shared" si="8"/>
        <v>69.8</v>
      </c>
      <c r="T48" s="88">
        <f t="shared" si="8"/>
        <v>1.3</v>
      </c>
      <c r="U48" s="88">
        <f t="shared" si="8"/>
        <v>30.1</v>
      </c>
      <c r="V48" s="88">
        <f t="shared" si="8"/>
        <v>17</v>
      </c>
      <c r="W48" s="88">
        <f t="shared" si="8"/>
        <v>93.8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256.3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20.005000000000003</v>
      </c>
      <c r="O51" s="88">
        <f t="shared" si="10"/>
        <v>42.148000000000003</v>
      </c>
      <c r="P51" s="88">
        <f t="shared" si="10"/>
        <v>25.484999999999999</v>
      </c>
      <c r="Q51" s="88">
        <f t="shared" si="10"/>
        <v>35.447000000000003</v>
      </c>
      <c r="R51" s="88">
        <f t="shared" si="10"/>
        <v>37.58</v>
      </c>
      <c r="S51" s="88">
        <f t="shared" si="10"/>
        <v>86.635999999999996</v>
      </c>
      <c r="T51" s="88">
        <f t="shared" si="10"/>
        <v>13.459000000000001</v>
      </c>
      <c r="U51" s="88">
        <f t="shared" si="10"/>
        <v>48.483000000000004</v>
      </c>
      <c r="V51" s="88">
        <f t="shared" si="10"/>
        <v>41.076000000000001</v>
      </c>
      <c r="W51" s="88">
        <f t="shared" si="10"/>
        <v>108.87299999999999</v>
      </c>
      <c r="X51" s="88">
        <f t="shared" si="10"/>
        <v>47.478999999999999</v>
      </c>
      <c r="Y51" s="88">
        <f t="shared" si="10"/>
        <v>37.957999999999998</v>
      </c>
      <c r="Z51" s="89" t="str">
        <f t="shared" si="10"/>
        <v/>
      </c>
      <c r="AA51" s="104">
        <f>SUM(B51:Z51)</f>
        <v>544.62900000000002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20.005000000000003</v>
      </c>
      <c r="O4" s="18">
        <v>42.147999999999996</v>
      </c>
      <c r="P4" s="18">
        <v>25.484999999999999</v>
      </c>
      <c r="Q4" s="18">
        <v>35.466999999999999</v>
      </c>
      <c r="R4" s="18">
        <v>37.58</v>
      </c>
      <c r="S4" s="18">
        <v>86.662999999999997</v>
      </c>
      <c r="T4" s="18">
        <v>13.459</v>
      </c>
      <c r="U4" s="18">
        <v>48.456000000000003</v>
      </c>
      <c r="V4" s="18">
        <v>41.035000000000004</v>
      </c>
      <c r="W4" s="18">
        <v>108.88300000000001</v>
      </c>
      <c r="X4" s="18">
        <v>47.479000000000006</v>
      </c>
      <c r="Y4" s="18">
        <v>37.957999999999998</v>
      </c>
      <c r="Z4" s="19"/>
      <c r="AA4" s="20">
        <f>SUM(B4:Z4)</f>
        <v>544.61800000000005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53.67</v>
      </c>
      <c r="O7" s="28">
        <v>2.82</v>
      </c>
      <c r="P7" s="28">
        <v>16.03</v>
      </c>
      <c r="Q7" s="28">
        <v>97.28</v>
      </c>
      <c r="R7" s="28">
        <v>98.58</v>
      </c>
      <c r="S7" s="28">
        <v>112.42</v>
      </c>
      <c r="T7" s="28">
        <v>170.81</v>
      </c>
      <c r="U7" s="28">
        <v>131.01</v>
      </c>
      <c r="V7" s="28">
        <v>125.3</v>
      </c>
      <c r="W7" s="28">
        <v>109.87</v>
      </c>
      <c r="X7" s="28">
        <v>109.42</v>
      </c>
      <c r="Y7" s="28">
        <v>101.5</v>
      </c>
      <c r="Z7" s="29"/>
      <c r="AA7" s="30">
        <f>IF(SUM(B7:Z7)&lt;&gt;0,AVERAGEIF(B7:Z7,"&lt;&gt;"""),"")</f>
        <v>94.05916666666667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20.005000000000003</v>
      </c>
      <c r="O14" s="57">
        <v>14.011999999999999</v>
      </c>
      <c r="P14" s="57">
        <v>8.0530000000000008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42.070000000000007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20.005000000000003</v>
      </c>
      <c r="O16" s="62">
        <f t="shared" si="1"/>
        <v>14.011999999999999</v>
      </c>
      <c r="P16" s="62">
        <f t="shared" si="1"/>
        <v>8.0530000000000008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42.070000000000007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11.202999999999999</v>
      </c>
      <c r="P20" s="77">
        <v>8.2940000000000005</v>
      </c>
      <c r="Q20" s="77">
        <v>2</v>
      </c>
      <c r="R20" s="77">
        <v>2.0369999999999999</v>
      </c>
      <c r="S20" s="77">
        <v>30.433999999999997</v>
      </c>
      <c r="T20" s="77">
        <v>3.5000000000000003E-2</v>
      </c>
      <c r="U20" s="77">
        <v>5.5129999999999999</v>
      </c>
      <c r="V20" s="77">
        <v>20.634999999999998</v>
      </c>
      <c r="W20" s="77">
        <v>36.255000000000003</v>
      </c>
      <c r="X20" s="77">
        <v>21.624000000000002</v>
      </c>
      <c r="Y20" s="77">
        <v>3.2000000000000001E-2</v>
      </c>
      <c r="Z20" s="78"/>
      <c r="AA20" s="79">
        <f t="shared" si="2"/>
        <v>138.06199999999998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16.933</v>
      </c>
      <c r="P21" s="81">
        <v>9.1379999999999999</v>
      </c>
      <c r="Q21" s="81">
        <v>33.466999999999999</v>
      </c>
      <c r="R21" s="81">
        <v>35.542999999999999</v>
      </c>
      <c r="S21" s="81">
        <v>56.228999999999992</v>
      </c>
      <c r="T21" s="81">
        <v>13.423999999999999</v>
      </c>
      <c r="U21" s="81">
        <v>42.942999999999998</v>
      </c>
      <c r="V21" s="81">
        <v>20.399999999999999</v>
      </c>
      <c r="W21" s="81">
        <v>72.627999999999986</v>
      </c>
      <c r="X21" s="81">
        <v>21.155000000000001</v>
      </c>
      <c r="Y21" s="81">
        <v>37.926000000000002</v>
      </c>
      <c r="Z21" s="78"/>
      <c r="AA21" s="79">
        <f t="shared" si="2"/>
        <v>359.78599999999989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28.135999999999999</v>
      </c>
      <c r="P25" s="88">
        <f t="shared" si="3"/>
        <v>17.432000000000002</v>
      </c>
      <c r="Q25" s="88">
        <f t="shared" si="3"/>
        <v>35.466999999999999</v>
      </c>
      <c r="R25" s="88">
        <f t="shared" si="3"/>
        <v>37.58</v>
      </c>
      <c r="S25" s="88">
        <f t="shared" si="3"/>
        <v>86.662999999999982</v>
      </c>
      <c r="T25" s="88">
        <f t="shared" si="3"/>
        <v>13.459</v>
      </c>
      <c r="U25" s="88">
        <f t="shared" si="3"/>
        <v>48.455999999999996</v>
      </c>
      <c r="V25" s="88">
        <f t="shared" si="3"/>
        <v>41.034999999999997</v>
      </c>
      <c r="W25" s="88">
        <f t="shared" si="3"/>
        <v>108.88299999999998</v>
      </c>
      <c r="X25" s="88">
        <f t="shared" si="3"/>
        <v>42.779000000000003</v>
      </c>
      <c r="Y25" s="88">
        <f t="shared" si="3"/>
        <v>37.957999999999998</v>
      </c>
      <c r="Z25" s="89">
        <f t="shared" si="3"/>
        <v>0</v>
      </c>
      <c r="AA25" s="90">
        <f t="shared" si="3"/>
        <v>497.84799999999984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20.004999999999999</v>
      </c>
      <c r="O29" s="77">
        <v>42.148000000000003</v>
      </c>
      <c r="P29" s="77">
        <v>25.484999999999999</v>
      </c>
      <c r="Q29" s="77">
        <v>35.466999999999999</v>
      </c>
      <c r="R29" s="77">
        <v>37.58</v>
      </c>
      <c r="S29" s="77">
        <v>86.662999999999997</v>
      </c>
      <c r="T29" s="77">
        <v>13.459</v>
      </c>
      <c r="U29" s="77">
        <v>48.456000000000003</v>
      </c>
      <c r="V29" s="77">
        <v>41.034999999999997</v>
      </c>
      <c r="W29" s="77">
        <v>108.883</v>
      </c>
      <c r="X29" s="77">
        <v>42.779000000000003</v>
      </c>
      <c r="Y29" s="77">
        <v>37.957999999999998</v>
      </c>
      <c r="Z29" s="78"/>
      <c r="AA29" s="79">
        <f>SUM(B29:Z29)</f>
        <v>539.91800000000001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20.004999999999999</v>
      </c>
      <c r="O31" s="62">
        <f t="shared" si="4"/>
        <v>42.148000000000003</v>
      </c>
      <c r="P31" s="62">
        <f t="shared" si="4"/>
        <v>25.484999999999999</v>
      </c>
      <c r="Q31" s="62">
        <f t="shared" si="4"/>
        <v>35.466999999999999</v>
      </c>
      <c r="R31" s="62">
        <f t="shared" si="4"/>
        <v>37.58</v>
      </c>
      <c r="S31" s="62">
        <f t="shared" si="4"/>
        <v>86.662999999999997</v>
      </c>
      <c r="T31" s="62">
        <f t="shared" si="4"/>
        <v>13.459</v>
      </c>
      <c r="U31" s="62">
        <f t="shared" si="4"/>
        <v>48.456000000000003</v>
      </c>
      <c r="V31" s="62">
        <f t="shared" si="4"/>
        <v>41.034999999999997</v>
      </c>
      <c r="W31" s="62">
        <f t="shared" si="4"/>
        <v>108.883</v>
      </c>
      <c r="X31" s="62">
        <f t="shared" si="4"/>
        <v>42.779000000000003</v>
      </c>
      <c r="Y31" s="62">
        <f t="shared" si="4"/>
        <v>37.957999999999998</v>
      </c>
      <c r="Z31" s="63">
        <f t="shared" si="4"/>
        <v>0</v>
      </c>
      <c r="AA31" s="64">
        <f t="shared" si="4"/>
        <v>539.91800000000001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4.7</v>
      </c>
      <c r="Y38" s="99"/>
      <c r="Z38" s="100"/>
      <c r="AA38" s="79">
        <f t="shared" si="5"/>
        <v>4.7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4.7</v>
      </c>
      <c r="Y39" s="88">
        <f t="shared" si="6"/>
        <v>0</v>
      </c>
      <c r="Z39" s="89">
        <f t="shared" si="6"/>
        <v>0</v>
      </c>
      <c r="AA39" s="90">
        <f t="shared" si="5"/>
        <v>4.7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4.7</v>
      </c>
      <c r="Y46" s="99"/>
      <c r="Z46" s="100"/>
      <c r="AA46" s="79">
        <f t="shared" si="7"/>
        <v>4.7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4.7</v>
      </c>
      <c r="Y48" s="88">
        <f t="shared" si="8"/>
        <v>0</v>
      </c>
      <c r="Z48" s="89">
        <f t="shared" si="8"/>
        <v>0</v>
      </c>
      <c r="AA48" s="90">
        <f t="shared" si="7"/>
        <v>4.7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20.005000000000003</v>
      </c>
      <c r="O51" s="88">
        <f t="shared" si="10"/>
        <v>42.147999999999996</v>
      </c>
      <c r="P51" s="88">
        <f t="shared" si="10"/>
        <v>25.485000000000003</v>
      </c>
      <c r="Q51" s="88">
        <f t="shared" si="10"/>
        <v>35.466999999999999</v>
      </c>
      <c r="R51" s="88">
        <f t="shared" si="10"/>
        <v>37.58</v>
      </c>
      <c r="S51" s="88">
        <f t="shared" si="10"/>
        <v>86.662999999999982</v>
      </c>
      <c r="T51" s="88">
        <f t="shared" si="10"/>
        <v>13.459</v>
      </c>
      <c r="U51" s="88">
        <f t="shared" si="10"/>
        <v>48.455999999999996</v>
      </c>
      <c r="V51" s="88">
        <f t="shared" si="10"/>
        <v>41.034999999999997</v>
      </c>
      <c r="W51" s="88">
        <f t="shared" si="10"/>
        <v>108.88299999999998</v>
      </c>
      <c r="X51" s="88">
        <f t="shared" si="10"/>
        <v>47.479000000000006</v>
      </c>
      <c r="Y51" s="88">
        <f t="shared" si="10"/>
        <v>37.957999999999998</v>
      </c>
      <c r="Z51" s="89">
        <f t="shared" si="10"/>
        <v>0</v>
      </c>
      <c r="AA51" s="104">
        <f>SUM(B51:Z51)</f>
        <v>544.61799999999994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-17.100000000000001</v>
      </c>
      <c r="R4" s="18">
        <v>-27.2</v>
      </c>
      <c r="S4" s="18">
        <v>-69.8</v>
      </c>
      <c r="T4" s="18">
        <v>-1.3</v>
      </c>
      <c r="U4" s="18">
        <v>-30.1</v>
      </c>
      <c r="V4" s="18">
        <v>-17</v>
      </c>
      <c r="W4" s="18">
        <v>-93.8</v>
      </c>
      <c r="X4" s="18">
        <v>4.7</v>
      </c>
      <c r="Y4" s="18"/>
      <c r="Z4" s="19"/>
      <c r="AA4" s="111">
        <f>SUM(B4:Z4)</f>
        <v>-251.60000000000002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53.67</v>
      </c>
      <c r="O7" s="117">
        <v>2.82</v>
      </c>
      <c r="P7" s="117">
        <v>16.03</v>
      </c>
      <c r="Q7" s="117">
        <v>97.28</v>
      </c>
      <c r="R7" s="117">
        <v>98.58</v>
      </c>
      <c r="S7" s="117">
        <v>112.42</v>
      </c>
      <c r="T7" s="117">
        <v>170.81</v>
      </c>
      <c r="U7" s="117">
        <v>131.01</v>
      </c>
      <c r="V7" s="117">
        <v>125.3</v>
      </c>
      <c r="W7" s="117">
        <v>109.87</v>
      </c>
      <c r="X7" s="117">
        <v>109.42</v>
      </c>
      <c r="Y7" s="117">
        <v>101.5</v>
      </c>
      <c r="Z7" s="118"/>
      <c r="AA7" s="119">
        <f>IF(SUM(B7:Z7)&lt;&gt;0,AVERAGEIF(B7:Z7,"&lt;&gt;"""),"")</f>
        <v>94.05916666666667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17.100000000000001</v>
      </c>
      <c r="R15" s="133">
        <v>27.2</v>
      </c>
      <c r="S15" s="133">
        <v>69.8</v>
      </c>
      <c r="T15" s="133">
        <v>1.3</v>
      </c>
      <c r="U15" s="133">
        <v>30.1</v>
      </c>
      <c r="V15" s="133">
        <v>17</v>
      </c>
      <c r="W15" s="133">
        <v>93.8</v>
      </c>
      <c r="X15" s="133"/>
      <c r="Y15" s="133"/>
      <c r="Z15" s="131"/>
      <c r="AA15" s="132">
        <f t="shared" si="0"/>
        <v>256.3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17.100000000000001</v>
      </c>
      <c r="R16" s="135">
        <f t="shared" si="1"/>
        <v>27.2</v>
      </c>
      <c r="S16" s="135">
        <f t="shared" si="1"/>
        <v>69.8</v>
      </c>
      <c r="T16" s="135">
        <f t="shared" si="1"/>
        <v>1.3</v>
      </c>
      <c r="U16" s="135">
        <f t="shared" si="1"/>
        <v>30.1</v>
      </c>
      <c r="V16" s="135">
        <f t="shared" si="1"/>
        <v>17</v>
      </c>
      <c r="W16" s="135">
        <f t="shared" si="1"/>
        <v>93.8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256.3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4.7</v>
      </c>
      <c r="Y23" s="133"/>
      <c r="Z23" s="131"/>
      <c r="AA23" s="132">
        <f t="shared" si="2"/>
        <v>4.7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4.7</v>
      </c>
      <c r="Y24" s="135">
        <f t="shared" si="3"/>
        <v>0</v>
      </c>
      <c r="Z24" s="136" t="str">
        <f t="shared" si="3"/>
        <v/>
      </c>
      <c r="AA24" s="90">
        <f t="shared" si="2"/>
        <v>4.7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2023-10-08T08:17:08Z</dcterms:created>
  <dcterms:modified xsi:type="dcterms:W3CDTF">2023-10-08T08:17:09Z</dcterms:modified>
</cp:coreProperties>
</file>