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<sst xmlns="http://schemas.openxmlformats.org/spreadsheetml/2006/main" count="117" uniqueCount="53">
  <si>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07/10/2023 11:18:49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</si>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</sst>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C4-4AD2-87F3-C4CA6532AF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C4-4AD2-87F3-C4CA6532AF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0.14499999999999999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C4-4AD2-87F3-C4CA6532AF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C4-4AD2-87F3-C4CA6532AF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69.567000000000007</c:v>
                </c:pt>
                <c:pt idx="13">
                  <c:v>54.948999999999998</c:v>
                </c:pt>
                <c:pt idx="14">
                  <c:v>50.009</c:v>
                </c:pt>
                <c:pt idx="15">
                  <c:v>21.017000000000003</c:v>
                </c:pt>
                <c:pt idx="16">
                  <c:v>95.467999999999989</c:v>
                </c:pt>
                <c:pt idx="17">
                  <c:v>34.667999999999999</c:v>
                </c:pt>
                <c:pt idx="18">
                  <c:v>65.876000000000005</c:v>
                </c:pt>
                <c:pt idx="19">
                  <c:v>50.198000000000008</c:v>
                </c:pt>
                <c:pt idx="20">
                  <c:v>38.249000000000002</c:v>
                </c:pt>
                <c:pt idx="21">
                  <c:v>37.198999999999998</c:v>
                </c:pt>
                <c:pt idx="22">
                  <c:v>41.576999999999998</c:v>
                </c:pt>
                <c:pt idx="23">
                  <c:v>49.917999999999999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C4-4AD2-87F3-C4CA6532AF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C4-4AD2-87F3-C4CA6532AF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C4-4AD2-87F3-C4CA6532A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70.58</c:v>
                </c:pt>
                <c:pt idx="13">
                  <c:v>75.171999999999997</c:v>
                </c:pt>
                <c:pt idx="14">
                  <c:v>70.564999999999998</c:v>
                </c:pt>
                <c:pt idx="15">
                  <c:v>21.235000000000003</c:v>
                </c:pt>
                <c:pt idx="16">
                  <c:v>106.726</c:v>
                </c:pt>
                <c:pt idx="17">
                  <c:v>34.667999999999999</c:v>
                </c:pt>
                <c:pt idx="18">
                  <c:v>76.792999999999992</c:v>
                </c:pt>
                <c:pt idx="19">
                  <c:v>60.854000000000006</c:v>
                </c:pt>
                <c:pt idx="20">
                  <c:v>51.642000000000003</c:v>
                </c:pt>
                <c:pt idx="21">
                  <c:v>50.062000000000005</c:v>
                </c:pt>
                <c:pt idx="22">
                  <c:v>53.234999999999999</c:v>
                </c:pt>
                <c:pt idx="23">
                  <c:v>55.258999999999993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C4-4AD2-87F3-C4CA6532A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2.56</c:v>
                </c:pt>
                <c:pt idx="13">
                  <c:v>1.01</c:v>
                </c:pt>
                <c:pt idx="14">
                  <c:v>2</c:v>
                </c:pt>
                <c:pt idx="15">
                  <c:v>23.01</c:v>
                </c:pt>
                <c:pt idx="16">
                  <c:v>63.78</c:v>
                </c:pt>
                <c:pt idx="17">
                  <c:v>82.5</c:v>
                </c:pt>
                <c:pt idx="18">
                  <c:v>83</c:v>
                </c:pt>
                <c:pt idx="19">
                  <c:v>91.96</c:v>
                </c:pt>
                <c:pt idx="20">
                  <c:v>80.010000000000005</c:v>
                </c:pt>
                <c:pt idx="21">
                  <c:v>70.400000000000006</c:v>
                </c:pt>
                <c:pt idx="22">
                  <c:v>77.099999999999994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C4-4AD2-87F3-C4CA6532A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70.580000000000013</v>
      </c>
      <c r="O4" s="18">
        <v>75.171999999999997</v>
      </c>
      <c r="P4" s="18">
        <v>70.564999999999998</v>
      </c>
      <c r="Q4" s="18">
        <v>21.235000000000003</v>
      </c>
      <c r="R4" s="18">
        <v>106.72599999999998</v>
      </c>
      <c r="S4" s="18">
        <v>34.667999999999999</v>
      </c>
      <c r="T4" s="18">
        <v>76.793000000000006</v>
      </c>
      <c r="U4" s="18">
        <v>60.853999999999999</v>
      </c>
      <c r="V4" s="18">
        <v>51.642000000000003</v>
      </c>
      <c r="W4" s="18">
        <v>50.061999999999998</v>
      </c>
      <c r="X4" s="18">
        <v>53.234999999999999</v>
      </c>
      <c r="Y4" s="18">
        <v>55.259</v>
      </c>
      <c r="Z4" s="19"/>
      <c r="AA4" s="20">
        <f>SUM(B4:Z4)</f>
        <v>726.79100000000017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2.56</v>
      </c>
      <c r="O7" s="28">
        <v>1.01</v>
      </c>
      <c r="P7" s="28">
        <v>2</v>
      </c>
      <c r="Q7" s="28">
        <v>23.01</v>
      </c>
      <c r="R7" s="28">
        <v>63.78</v>
      </c>
      <c r="S7" s="28">
        <v>82.5</v>
      </c>
      <c r="T7" s="28">
        <v>83</v>
      </c>
      <c r="U7" s="28">
        <v>91.96</v>
      </c>
      <c r="V7" s="28">
        <v>80.010000000000005</v>
      </c>
      <c r="W7" s="28">
        <v>70.400000000000006</v>
      </c>
      <c r="X7" s="28">
        <v>77.099999999999994</v>
      </c>
      <c r="Y7" s="28">
        <v>89</v>
      </c>
      <c r="Z7" s="29"/>
      <c r="AA7" s="30">
        <f>IF(SUM(B7:Z7)&lt;&gt;0,AVERAGEIF(B7:Z7,"&lt;&gt;"""),"")</f>
        <v>55.527500000000003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0.14499999999999999</v>
      </c>
      <c r="Z12" s="53"/>
      <c r="AA12" s="54">
        <f t="shared" si="0"/>
        <v>0.14499999999999999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69.567000000000007</v>
      </c>
      <c r="O14" s="57">
        <v>54.948999999999998</v>
      </c>
      <c r="P14" s="57">
        <v>50.009</v>
      </c>
      <c r="Q14" s="57">
        <v>21.017000000000003</v>
      </c>
      <c r="R14" s="57">
        <v>95.467999999999989</v>
      </c>
      <c r="S14" s="57">
        <v>34.667999999999999</v>
      </c>
      <c r="T14" s="57">
        <v>65.876000000000005</v>
      </c>
      <c r="U14" s="57">
        <v>50.198000000000008</v>
      </c>
      <c r="V14" s="57">
        <v>38.249000000000002</v>
      </c>
      <c r="W14" s="57">
        <v>37.198999999999998</v>
      </c>
      <c r="X14" s="57">
        <v>41.576999999999998</v>
      </c>
      <c r="Y14" s="57">
        <v>49.917999999999999</v>
      </c>
      <c r="Z14" s="58"/>
      <c r="AA14" s="59">
        <f t="shared" si="0"/>
        <v>608.69499999999994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69.567000000000007</v>
      </c>
      <c r="O16" s="62">
        <f t="shared" si="1"/>
        <v>54.948999999999998</v>
      </c>
      <c r="P16" s="62">
        <f t="shared" si="1"/>
        <v>50.009</v>
      </c>
      <c r="Q16" s="62">
        <f t="shared" si="1"/>
        <v>21.017000000000003</v>
      </c>
      <c r="R16" s="62">
        <f t="shared" si="1"/>
        <v>95.467999999999989</v>
      </c>
      <c r="S16" s="62">
        <f t="shared" si="1"/>
        <v>34.667999999999999</v>
      </c>
      <c r="T16" s="62">
        <f t="shared" si="1"/>
        <v>65.876000000000005</v>
      </c>
      <c r="U16" s="62">
        <f t="shared" si="1"/>
        <v>50.198000000000008</v>
      </c>
      <c r="V16" s="62">
        <f t="shared" si="1"/>
        <v>38.249000000000002</v>
      </c>
      <c r="W16" s="62">
        <f t="shared" si="1"/>
        <v>37.198999999999998</v>
      </c>
      <c r="X16" s="62">
        <f t="shared" si="1"/>
        <v>41.576999999999998</v>
      </c>
      <c r="Y16" s="62">
        <f t="shared" si="1"/>
        <v>50.063000000000002</v>
      </c>
      <c r="Z16" s="63" t="str">
        <f t="shared" si="1"/>
        <v/>
      </c>
      <c r="AA16" s="64">
        <f>SUM(AA10:AA15)</f>
        <v>608.83999999999992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2.7850000000000001</v>
      </c>
      <c r="S20" s="77"/>
      <c r="T20" s="77">
        <v>2.871</v>
      </c>
      <c r="U20" s="77">
        <v>2.831</v>
      </c>
      <c r="V20" s="77">
        <v>2.6989999999999998</v>
      </c>
      <c r="W20" s="77">
        <v>2.56</v>
      </c>
      <c r="X20" s="77">
        <v>2.4790000000000001</v>
      </c>
      <c r="Y20" s="77">
        <v>2.4279999999999999</v>
      </c>
      <c r="Z20" s="78"/>
      <c r="AA20" s="79">
        <f t="shared" si="2"/>
        <v>18.653000000000002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1.0129999999999999</v>
      </c>
      <c r="O21" s="81">
        <v>20.222999999999999</v>
      </c>
      <c r="P21" s="81">
        <v>20.556000000000001</v>
      </c>
      <c r="Q21" s="81">
        <v>0.218</v>
      </c>
      <c r="R21" s="81">
        <v>8.4730000000000008</v>
      </c>
      <c r="S21" s="81"/>
      <c r="T21" s="81">
        <v>8.0459999999999994</v>
      </c>
      <c r="U21" s="81">
        <v>7.8250000000000002</v>
      </c>
      <c r="V21" s="81">
        <v>10.694000000000001</v>
      </c>
      <c r="W21" s="81">
        <v>10.303000000000001</v>
      </c>
      <c r="X21" s="81">
        <v>9.1790000000000003</v>
      </c>
      <c r="Y21" s="81">
        <v>2.7679999999999998</v>
      </c>
      <c r="Z21" s="78"/>
      <c r="AA21" s="79">
        <f t="shared" si="2"/>
        <v>99.298000000000002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1.0129999999999999</v>
      </c>
      <c r="O25" s="88">
        <f t="shared" si="3"/>
        <v>20.222999999999999</v>
      </c>
      <c r="P25" s="88">
        <f t="shared" si="3"/>
        <v>20.556000000000001</v>
      </c>
      <c r="Q25" s="88">
        <f t="shared" si="3"/>
        <v>0.218</v>
      </c>
      <c r="R25" s="88">
        <f t="shared" si="3"/>
        <v>11.258000000000001</v>
      </c>
      <c r="S25" s="88">
        <f t="shared" si="3"/>
        <v>0</v>
      </c>
      <c r="T25" s="88">
        <f t="shared" si="3"/>
        <v>10.917</v>
      </c>
      <c r="U25" s="88">
        <f t="shared" si="3"/>
        <v>10.656000000000001</v>
      </c>
      <c r="V25" s="88">
        <f t="shared" si="3"/>
        <v>13.393000000000001</v>
      </c>
      <c r="W25" s="88">
        <f t="shared" si="3"/>
        <v>12.863000000000001</v>
      </c>
      <c r="X25" s="88">
        <f t="shared" si="3"/>
        <v>11.658000000000001</v>
      </c>
      <c r="Y25" s="88">
        <f t="shared" si="3"/>
        <v>5.1959999999999997</v>
      </c>
      <c r="Z25" s="89" t="str">
        <f t="shared" si="3"/>
        <v/>
      </c>
      <c r="AA25" s="90">
        <f>SUM(AA19:AA24)</f>
        <v>117.95100000000001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70.58</v>
      </c>
      <c r="O29" s="77">
        <v>75.171999999999997</v>
      </c>
      <c r="P29" s="77">
        <v>70.564999999999998</v>
      </c>
      <c r="Q29" s="77">
        <v>21.234999999999999</v>
      </c>
      <c r="R29" s="77">
        <v>106.726</v>
      </c>
      <c r="S29" s="77">
        <v>34.667999999999999</v>
      </c>
      <c r="T29" s="77">
        <v>76.793000000000006</v>
      </c>
      <c r="U29" s="77">
        <v>60.853999999999999</v>
      </c>
      <c r="V29" s="77">
        <v>51.642000000000003</v>
      </c>
      <c r="W29" s="77">
        <v>50.061999999999998</v>
      </c>
      <c r="X29" s="77">
        <v>53.234999999999999</v>
      </c>
      <c r="Y29" s="77">
        <v>55.259</v>
      </c>
      <c r="Z29" s="78"/>
      <c r="AA29" s="79">
        <f>SUM(B29:Z29)</f>
        <v>726.79100000000017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70.58</v>
      </c>
      <c r="O31" s="62">
        <f t="shared" si="4"/>
        <v>75.171999999999997</v>
      </c>
      <c r="P31" s="62">
        <f t="shared" si="4"/>
        <v>70.564999999999998</v>
      </c>
      <c r="Q31" s="62">
        <f t="shared" si="4"/>
        <v>21.234999999999999</v>
      </c>
      <c r="R31" s="62">
        <f t="shared" si="4"/>
        <v>106.726</v>
      </c>
      <c r="S31" s="62">
        <f t="shared" si="4"/>
        <v>34.667999999999999</v>
      </c>
      <c r="T31" s="62">
        <f t="shared" si="4"/>
        <v>76.793000000000006</v>
      </c>
      <c r="U31" s="62">
        <f t="shared" si="4"/>
        <v>60.853999999999999</v>
      </c>
      <c r="V31" s="62">
        <f t="shared" si="4"/>
        <v>51.642000000000003</v>
      </c>
      <c r="W31" s="62">
        <f t="shared" si="4"/>
        <v>50.061999999999998</v>
      </c>
      <c r="X31" s="62">
        <f t="shared" si="4"/>
        <v>53.234999999999999</v>
      </c>
      <c r="Y31" s="62">
        <f t="shared" si="4"/>
        <v>55.259</v>
      </c>
      <c r="Z31" s="63" t="str">
        <f t="shared" si="4"/>
        <v/>
      </c>
      <c r="AA31" s="64">
        <f>SUM(AA28:AA30)</f>
        <v>726.79100000000017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70.580000000000013</v>
      </c>
      <c r="O51" s="88">
        <f t="shared" si="10"/>
        <v>75.171999999999997</v>
      </c>
      <c r="P51" s="88">
        <f t="shared" si="10"/>
        <v>70.564999999999998</v>
      </c>
      <c r="Q51" s="88">
        <f t="shared" si="10"/>
        <v>21.235000000000003</v>
      </c>
      <c r="R51" s="88">
        <f t="shared" si="10"/>
        <v>106.72599999999998</v>
      </c>
      <c r="S51" s="88">
        <f t="shared" si="10"/>
        <v>34.667999999999999</v>
      </c>
      <c r="T51" s="88">
        <f t="shared" si="10"/>
        <v>76.793000000000006</v>
      </c>
      <c r="U51" s="88">
        <f t="shared" si="10"/>
        <v>60.854000000000006</v>
      </c>
      <c r="V51" s="88">
        <f t="shared" si="10"/>
        <v>51.642000000000003</v>
      </c>
      <c r="W51" s="88">
        <f t="shared" si="10"/>
        <v>50.061999999999998</v>
      </c>
      <c r="X51" s="88">
        <f t="shared" si="10"/>
        <v>53.234999999999999</v>
      </c>
      <c r="Y51" s="88">
        <f t="shared" si="10"/>
        <v>55.259</v>
      </c>
      <c r="Z51" s="89" t="str">
        <f t="shared" si="10"/>
        <v/>
      </c>
      <c r="AA51" s="104">
        <f>SUM(B51:Z51)</f>
        <v>726.79100000000017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70.58</v>
      </c>
      <c r="O4" s="18">
        <v>75.171999999999997</v>
      </c>
      <c r="P4" s="18">
        <v>70.564999999999998</v>
      </c>
      <c r="Q4" s="18">
        <v>21.235000000000003</v>
      </c>
      <c r="R4" s="18">
        <v>106.726</v>
      </c>
      <c r="S4" s="18">
        <v>34.667999999999999</v>
      </c>
      <c r="T4" s="18">
        <v>76.792999999999992</v>
      </c>
      <c r="U4" s="18">
        <v>60.854000000000006</v>
      </c>
      <c r="V4" s="18">
        <v>51.642000000000003</v>
      </c>
      <c r="W4" s="18">
        <v>50.062000000000005</v>
      </c>
      <c r="X4" s="18">
        <v>53.234999999999999</v>
      </c>
      <c r="Y4" s="18">
        <v>55.258999999999993</v>
      </c>
      <c r="Z4" s="19"/>
      <c r="AA4" s="20">
        <f>SUM(B4:Z4)</f>
        <v>726.79100000000017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2.56</v>
      </c>
      <c r="O7" s="28">
        <v>1.01</v>
      </c>
      <c r="P7" s="28">
        <v>2</v>
      </c>
      <c r="Q7" s="28">
        <v>23.01</v>
      </c>
      <c r="R7" s="28">
        <v>63.78</v>
      </c>
      <c r="S7" s="28">
        <v>82.5</v>
      </c>
      <c r="T7" s="28">
        <v>83</v>
      </c>
      <c r="U7" s="28">
        <v>91.96</v>
      </c>
      <c r="V7" s="28">
        <v>80.010000000000005</v>
      </c>
      <c r="W7" s="28">
        <v>70.400000000000006</v>
      </c>
      <c r="X7" s="28">
        <v>77.099999999999994</v>
      </c>
      <c r="Y7" s="28">
        <v>89</v>
      </c>
      <c r="Z7" s="29"/>
      <c r="AA7" s="30">
        <f>IF(SUM(B7:Z7)&lt;&gt;0,AVERAGEIF(B7:Z7,"&lt;&gt;"""),"")</f>
        <v>55.527500000000003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60.618000000000002</v>
      </c>
      <c r="S12" s="52">
        <v>10</v>
      </c>
      <c r="T12" s="52">
        <v>10</v>
      </c>
      <c r="U12" s="52">
        <v>10</v>
      </c>
      <c r="V12" s="52">
        <v>10</v>
      </c>
      <c r="W12" s="52">
        <v>10</v>
      </c>
      <c r="X12" s="52">
        <v>10</v>
      </c>
      <c r="Y12" s="52">
        <v>10</v>
      </c>
      <c r="Z12" s="53"/>
      <c r="AA12" s="54">
        <f t="shared" si="0"/>
        <v>130.61799999999999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0.27600000000000002</v>
      </c>
      <c r="O14" s="57">
        <v>7.2059999999999995</v>
      </c>
      <c r="P14" s="57">
        <v>8.5</v>
      </c>
      <c r="Q14" s="57">
        <v>2.1000000000000001E-2</v>
      </c>
      <c r="R14" s="57">
        <v>1.2069999999999999</v>
      </c>
      <c r="S14" s="57">
        <v>2.12</v>
      </c>
      <c r="T14" s="57">
        <v>1.867</v>
      </c>
      <c r="U14" s="57"/>
      <c r="V14" s="57">
        <v>7.4860000000000007</v>
      </c>
      <c r="W14" s="57">
        <v>14.006</v>
      </c>
      <c r="X14" s="57">
        <v>5.4489999999999998</v>
      </c>
      <c r="Y14" s="57"/>
      <c r="Z14" s="58"/>
      <c r="AA14" s="59">
        <f t="shared" si="0"/>
        <v>48.138000000000005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0.27600000000000002</v>
      </c>
      <c r="O16" s="62">
        <f t="shared" si="1"/>
        <v>7.2059999999999995</v>
      </c>
      <c r="P16" s="62">
        <f t="shared" si="1"/>
        <v>8.5</v>
      </c>
      <c r="Q16" s="62">
        <f t="shared" si="1"/>
        <v>2.1000000000000001E-2</v>
      </c>
      <c r="R16" s="62">
        <f t="shared" si="1"/>
        <v>61.825000000000003</v>
      </c>
      <c r="S16" s="62">
        <f t="shared" si="1"/>
        <v>12.120000000000001</v>
      </c>
      <c r="T16" s="62">
        <f t="shared" si="1"/>
        <v>11.867000000000001</v>
      </c>
      <c r="U16" s="62">
        <f t="shared" si="1"/>
        <v>10</v>
      </c>
      <c r="V16" s="62">
        <f t="shared" si="1"/>
        <v>17.486000000000001</v>
      </c>
      <c r="W16" s="62">
        <f t="shared" si="1"/>
        <v>24.006</v>
      </c>
      <c r="X16" s="62">
        <f t="shared" si="1"/>
        <v>15.449</v>
      </c>
      <c r="Y16" s="62">
        <f t="shared" si="1"/>
        <v>10</v>
      </c>
      <c r="Z16" s="63" t="str">
        <f t="shared" si="1"/>
        <v/>
      </c>
      <c r="AA16" s="64">
        <f>SUM(AA10:AA15)</f>
        <v>178.756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31.782</v>
      </c>
      <c r="O20" s="77">
        <v>29.896999999999998</v>
      </c>
      <c r="P20" s="77">
        <v>28.053999999999998</v>
      </c>
      <c r="Q20" s="77">
        <v>9.734</v>
      </c>
      <c r="R20" s="77">
        <v>4.6720000000000006</v>
      </c>
      <c r="S20" s="77">
        <v>3.173</v>
      </c>
      <c r="T20" s="77">
        <v>13.391999999999999</v>
      </c>
      <c r="U20" s="77">
        <v>10.234</v>
      </c>
      <c r="V20" s="77">
        <v>9.0560000000000009</v>
      </c>
      <c r="W20" s="77">
        <v>2.0529999999999999</v>
      </c>
      <c r="X20" s="77">
        <v>9.754999999999999</v>
      </c>
      <c r="Y20" s="77">
        <v>4.6690000000000005</v>
      </c>
      <c r="Z20" s="78"/>
      <c r="AA20" s="79">
        <f t="shared" si="2"/>
        <v>156.471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38.521999999999998</v>
      </c>
      <c r="O21" s="81">
        <v>38.069000000000003</v>
      </c>
      <c r="P21" s="81">
        <v>34.010999999999996</v>
      </c>
      <c r="Q21" s="81">
        <v>11.48</v>
      </c>
      <c r="R21" s="81">
        <v>40.228999999999999</v>
      </c>
      <c r="S21" s="81">
        <v>19.374999999999996</v>
      </c>
      <c r="T21" s="81">
        <v>37.834000000000003</v>
      </c>
      <c r="U21" s="81">
        <v>40.020000000000003</v>
      </c>
      <c r="V21" s="81">
        <v>25.1</v>
      </c>
      <c r="W21" s="81">
        <v>24.003</v>
      </c>
      <c r="X21" s="81">
        <v>28.030999999999999</v>
      </c>
      <c r="Y21" s="81">
        <v>40.589999999999996</v>
      </c>
      <c r="Z21" s="78"/>
      <c r="AA21" s="79">
        <f t="shared" si="2"/>
        <v>377.26400000000001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70.304000000000002</v>
      </c>
      <c r="O25" s="88">
        <f t="shared" si="3"/>
        <v>67.966000000000008</v>
      </c>
      <c r="P25" s="88">
        <f t="shared" si="3"/>
        <v>62.064999999999998</v>
      </c>
      <c r="Q25" s="88">
        <f t="shared" si="3"/>
        <v>21.213999999999999</v>
      </c>
      <c r="R25" s="88">
        <f t="shared" si="3"/>
        <v>44.900999999999996</v>
      </c>
      <c r="S25" s="88">
        <f t="shared" si="3"/>
        <v>22.547999999999995</v>
      </c>
      <c r="T25" s="88">
        <f t="shared" si="3"/>
        <v>51.225999999999999</v>
      </c>
      <c r="U25" s="88">
        <f t="shared" si="3"/>
        <v>50.254000000000005</v>
      </c>
      <c r="V25" s="88">
        <f t="shared" si="3"/>
        <v>34.156000000000006</v>
      </c>
      <c r="W25" s="88">
        <f t="shared" si="3"/>
        <v>26.056000000000001</v>
      </c>
      <c r="X25" s="88">
        <f t="shared" si="3"/>
        <v>37.786000000000001</v>
      </c>
      <c r="Y25" s="88">
        <f t="shared" si="3"/>
        <v>45.259</v>
      </c>
      <c r="Z25" s="89">
        <f t="shared" si="3"/>
        <v>0</v>
      </c>
      <c r="AA25" s="90">
        <f t="shared" si="3"/>
        <v>533.73500000000001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70.58</v>
      </c>
      <c r="O29" s="77">
        <v>75.171999999999997</v>
      </c>
      <c r="P29" s="77">
        <v>70.564999999999998</v>
      </c>
      <c r="Q29" s="77">
        <v>21.234999999999999</v>
      </c>
      <c r="R29" s="77">
        <v>106.726</v>
      </c>
      <c r="S29" s="77">
        <v>34.667999999999999</v>
      </c>
      <c r="T29" s="77">
        <v>63.093000000000004</v>
      </c>
      <c r="U29" s="77">
        <v>60.253999999999998</v>
      </c>
      <c r="V29" s="77">
        <v>51.642000000000003</v>
      </c>
      <c r="W29" s="77">
        <v>50.061999999999998</v>
      </c>
      <c r="X29" s="77">
        <v>53.234999999999999</v>
      </c>
      <c r="Y29" s="77">
        <v>55.259</v>
      </c>
      <c r="Z29" s="78"/>
      <c r="AA29" s="79">
        <f>SUM(B29:Z29)</f>
        <v>712.4910000000001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70.58</v>
      </c>
      <c r="O31" s="62">
        <f t="shared" si="4"/>
        <v>75.171999999999997</v>
      </c>
      <c r="P31" s="62">
        <f t="shared" si="4"/>
        <v>70.564999999999998</v>
      </c>
      <c r="Q31" s="62">
        <f t="shared" si="4"/>
        <v>21.234999999999999</v>
      </c>
      <c r="R31" s="62">
        <f t="shared" si="4"/>
        <v>106.726</v>
      </c>
      <c r="S31" s="62">
        <f t="shared" si="4"/>
        <v>34.667999999999999</v>
      </c>
      <c r="T31" s="62">
        <f t="shared" si="4"/>
        <v>63.093000000000004</v>
      </c>
      <c r="U31" s="62">
        <f t="shared" si="4"/>
        <v>60.253999999999998</v>
      </c>
      <c r="V31" s="62">
        <f t="shared" si="4"/>
        <v>51.642000000000003</v>
      </c>
      <c r="W31" s="62">
        <f t="shared" si="4"/>
        <v>50.061999999999998</v>
      </c>
      <c r="X31" s="62">
        <f t="shared" si="4"/>
        <v>53.234999999999999</v>
      </c>
      <c r="Y31" s="62">
        <f t="shared" si="4"/>
        <v>55.259</v>
      </c>
      <c r="Z31" s="63">
        <f t="shared" si="4"/>
        <v>0</v>
      </c>
      <c r="AA31" s="64">
        <f t="shared" si="4"/>
        <v>712.4910000000001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13.7</v>
      </c>
      <c r="U38" s="99">
        <v>0.6</v>
      </c>
      <c r="V38" s="99"/>
      <c r="W38" s="99"/>
      <c r="X38" s="99"/>
      <c r="Y38" s="99"/>
      <c r="Z38" s="100"/>
      <c r="AA38" s="79">
        <f t="shared" si="5"/>
        <v>14.299999999999999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13.7</v>
      </c>
      <c r="U39" s="88">
        <f t="shared" si="6"/>
        <v>0.6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14.299999999999999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13.7</v>
      </c>
      <c r="U46" s="99">
        <v>0.6</v>
      </c>
      <c r="V46" s="99"/>
      <c r="W46" s="99"/>
      <c r="X46" s="99"/>
      <c r="Y46" s="99"/>
      <c r="Z46" s="100"/>
      <c r="AA46" s="79">
        <f t="shared" si="7"/>
        <v>14.299999999999999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13.7</v>
      </c>
      <c r="U48" s="88">
        <f t="shared" si="8"/>
        <v>0.6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14.299999999999999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70.58</v>
      </c>
      <c r="O51" s="88">
        <f t="shared" si="10"/>
        <v>75.172000000000011</v>
      </c>
      <c r="P51" s="88">
        <f t="shared" si="10"/>
        <v>70.564999999999998</v>
      </c>
      <c r="Q51" s="88">
        <f t="shared" si="10"/>
        <v>21.234999999999999</v>
      </c>
      <c r="R51" s="88">
        <f t="shared" si="10"/>
        <v>106.726</v>
      </c>
      <c r="S51" s="88">
        <f t="shared" si="10"/>
        <v>34.667999999999992</v>
      </c>
      <c r="T51" s="88">
        <f t="shared" si="10"/>
        <v>76.793000000000006</v>
      </c>
      <c r="U51" s="88">
        <f t="shared" si="10"/>
        <v>60.854000000000006</v>
      </c>
      <c r="V51" s="88">
        <f t="shared" si="10"/>
        <v>51.64200000000001</v>
      </c>
      <c r="W51" s="88">
        <f t="shared" si="10"/>
        <v>50.061999999999998</v>
      </c>
      <c r="X51" s="88">
        <f t="shared" si="10"/>
        <v>53.234999999999999</v>
      </c>
      <c r="Y51" s="88">
        <f t="shared" si="10"/>
        <v>55.259</v>
      </c>
      <c r="Z51" s="89">
        <f t="shared" si="10"/>
        <v>0</v>
      </c>
      <c r="AA51" s="104">
        <f>SUM(B51:Z51)</f>
        <v>726.79100000000017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13.7</v>
      </c>
      <c r="U4" s="18">
        <v>0.6</v>
      </c>
      <c r="V4" s="18"/>
      <c r="W4" s="18"/>
      <c r="X4" s="18"/>
      <c r="Y4" s="18"/>
      <c r="Z4" s="19"/>
      <c r="AA4" s="111">
        <f>SUM(B4:Z4)</f>
        <v>14.299999999999999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2.56</v>
      </c>
      <c r="O7" s="117">
        <v>1.01</v>
      </c>
      <c r="P7" s="117">
        <v>2</v>
      </c>
      <c r="Q7" s="117">
        <v>23.01</v>
      </c>
      <c r="R7" s="117">
        <v>63.78</v>
      </c>
      <c r="S7" s="117">
        <v>82.5</v>
      </c>
      <c r="T7" s="117">
        <v>83</v>
      </c>
      <c r="U7" s="117">
        <v>91.96</v>
      </c>
      <c r="V7" s="117">
        <v>80.010000000000005</v>
      </c>
      <c r="W7" s="117">
        <v>70.400000000000006</v>
      </c>
      <c r="X7" s="117">
        <v>77.099999999999994</v>
      </c>
      <c r="Y7" s="117">
        <v>89</v>
      </c>
      <c r="Z7" s="118"/>
      <c r="AA7" s="119">
        <f>IF(SUM(B7:Z7)&lt;&gt;0,AVERAGEIF(B7:Z7,"&lt;&gt;"""),"")</f>
        <v>55.527500000000003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13.7</v>
      </c>
      <c r="U23" s="133">
        <v>0.6</v>
      </c>
      <c r="V23" s="133"/>
      <c r="W23" s="133"/>
      <c r="X23" s="133"/>
      <c r="Y23" s="133"/>
      <c r="Z23" s="131"/>
      <c r="AA23" s="132">
        <f t="shared" si="2"/>
        <v>14.299999999999999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13.7</v>
      </c>
      <c r="U24" s="135">
        <f t="shared" si="3"/>
        <v>0.6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14.299999999999999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2023-10-07T08:18:49Z</dcterms:created>
  <dcterms:modified xsi:type="dcterms:W3CDTF">2023-10-07T08:18:50Z</dcterms:modified>
</cp:coreProperties>
</file>