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<sst xmlns="http://schemas.openxmlformats.org/spreadsheetml/2006/main" count="117" uniqueCount="53">
  <si>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06/10/2023 11:18:20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</si>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</sst>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B6-41D1-AE82-E00637237F9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DB6-41D1-AE82-E00637237F9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14.04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B6-41D1-AE82-E00637237F9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139.6</c:v>
                </c:pt>
                <c:pt idx="18">
                  <c:v>102.1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B6-41D1-AE82-E00637237F9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22.321999999999999</c:v>
                </c:pt>
                <c:pt idx="13">
                  <c:v>16.408000000000001</c:v>
                </c:pt>
                <c:pt idx="14">
                  <c:v>13.364999999999998</c:v>
                </c:pt>
                <c:pt idx="15">
                  <c:v>0.17800000000000002</c:v>
                </c:pt>
                <c:pt idx="16">
                  <c:v>27.797000000000001</c:v>
                </c:pt>
                <c:pt idx="17">
                  <c:v>34.076000000000001</c:v>
                </c:pt>
                <c:pt idx="18">
                  <c:v>29.712000000000003</c:v>
                </c:pt>
                <c:pt idx="19">
                  <c:v>26.668000000000003</c:v>
                </c:pt>
                <c:pt idx="20">
                  <c:v>50.544999999999995</c:v>
                </c:pt>
                <c:pt idx="21">
                  <c:v>111.18</c:v>
                </c:pt>
                <c:pt idx="23">
                  <c:v>16.073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B6-41D1-AE82-E00637237F9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B6-41D1-AE82-E00637237F9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B6-41D1-AE82-E00637237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76.55</c:v>
                </c:pt>
                <c:pt idx="13">
                  <c:v>75.622</c:v>
                </c:pt>
                <c:pt idx="14">
                  <c:v>72.783000000000015</c:v>
                </c:pt>
                <c:pt idx="15">
                  <c:v>50.751999999999995</c:v>
                </c:pt>
                <c:pt idx="16">
                  <c:v>72.806000000000012</c:v>
                </c:pt>
                <c:pt idx="17">
                  <c:v>173.70099999999996</c:v>
                </c:pt>
                <c:pt idx="18">
                  <c:v>131.815</c:v>
                </c:pt>
                <c:pt idx="19">
                  <c:v>27.052</c:v>
                </c:pt>
                <c:pt idx="20">
                  <c:v>52.201999999999998</c:v>
                </c:pt>
                <c:pt idx="21">
                  <c:v>146.97500000000002</c:v>
                </c:pt>
                <c:pt idx="22">
                  <c:v>31.274999999999999</c:v>
                </c:pt>
                <c:pt idx="23">
                  <c:v>56.207000000000001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B6-41D1-AE82-E00637237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78.8</c:v>
                </c:pt>
                <c:pt idx="13">
                  <c:v>69.260000000000005</c:v>
                </c:pt>
                <c:pt idx="14">
                  <c:v>74.88</c:v>
                </c:pt>
                <c:pt idx="15">
                  <c:v>80</c:v>
                </c:pt>
                <c:pt idx="16">
                  <c:v>82.83</c:v>
                </c:pt>
                <c:pt idx="17">
                  <c:v>97.61</c:v>
                </c:pt>
                <c:pt idx="18">
                  <c:v>112.97</c:v>
                </c:pt>
                <c:pt idx="19">
                  <c:v>156.44</c:v>
                </c:pt>
                <c:pt idx="20">
                  <c:v>101</c:v>
                </c:pt>
                <c:pt idx="21">
                  <c:v>86.81</c:v>
                </c:pt>
                <c:pt idx="22">
                  <c:v>79.55</c:v>
                </c:pt>
                <c:pt idx="23">
                  <c:v>71.17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B6-41D1-AE82-E00637237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76.55</v>
      </c>
      <c r="O4" s="18">
        <v>75.622</v>
      </c>
      <c r="P4" s="18">
        <v>72.783000000000001</v>
      </c>
      <c r="Q4" s="18">
        <v>50.752000000000002</v>
      </c>
      <c r="R4" s="18">
        <v>72.805999999999997</v>
      </c>
      <c r="S4" s="18">
        <v>173.67600000000002</v>
      </c>
      <c r="T4" s="18">
        <v>131.81199999999998</v>
      </c>
      <c r="U4" s="18">
        <v>27.017000000000003</v>
      </c>
      <c r="V4" s="18">
        <v>52.235999999999997</v>
      </c>
      <c r="W4" s="18">
        <v>146.97499999999999</v>
      </c>
      <c r="X4" s="18">
        <v>31.274999999999999</v>
      </c>
      <c r="Y4" s="18">
        <v>56.207000000000001</v>
      </c>
      <c r="Z4" s="19"/>
      <c r="AA4" s="20">
        <f>SUM(B4:Z4)</f>
        <v>967.71100000000001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78.8</v>
      </c>
      <c r="O7" s="28">
        <v>69.260000000000005</v>
      </c>
      <c r="P7" s="28">
        <v>74.88</v>
      </c>
      <c r="Q7" s="28">
        <v>80</v>
      </c>
      <c r="R7" s="28">
        <v>82.83</v>
      </c>
      <c r="S7" s="28">
        <v>97.61</v>
      </c>
      <c r="T7" s="28">
        <v>112.97</v>
      </c>
      <c r="U7" s="28">
        <v>156.44</v>
      </c>
      <c r="V7" s="28">
        <v>101</v>
      </c>
      <c r="W7" s="28">
        <v>86.81</v>
      </c>
      <c r="X7" s="28">
        <v>79.55</v>
      </c>
      <c r="Y7" s="28">
        <v>71.17</v>
      </c>
      <c r="Z7" s="29"/>
      <c r="AA7" s="30">
        <f>IF(SUM(B7:Z7)&lt;&gt;0,AVERAGEIF(B7:Z7,"&lt;&gt;"""),"")</f>
        <v>90.943333333333328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14.04</v>
      </c>
      <c r="Z12" s="53"/>
      <c r="AA12" s="54">
        <f t="shared" si="0"/>
        <v>14.04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22.321999999999999</v>
      </c>
      <c r="O14" s="57">
        <v>16.408000000000001</v>
      </c>
      <c r="P14" s="57">
        <v>13.364999999999998</v>
      </c>
      <c r="Q14" s="57">
        <v>0.17800000000000002</v>
      </c>
      <c r="R14" s="57">
        <v>27.797000000000001</v>
      </c>
      <c r="S14" s="57">
        <v>34.076000000000001</v>
      </c>
      <c r="T14" s="57">
        <v>29.712000000000003</v>
      </c>
      <c r="U14" s="57">
        <v>26.668000000000003</v>
      </c>
      <c r="V14" s="57">
        <v>50.544999999999995</v>
      </c>
      <c r="W14" s="57">
        <v>111.18</v>
      </c>
      <c r="X14" s="57"/>
      <c r="Y14" s="57">
        <v>16.073</v>
      </c>
      <c r="Z14" s="58"/>
      <c r="AA14" s="59">
        <f t="shared" si="0"/>
        <v>348.32399999999996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22.321999999999999</v>
      </c>
      <c r="O16" s="62">
        <f t="shared" si="1"/>
        <v>16.408000000000001</v>
      </c>
      <c r="P16" s="62">
        <f t="shared" si="1"/>
        <v>13.364999999999998</v>
      </c>
      <c r="Q16" s="62">
        <f t="shared" si="1"/>
        <v>0.17800000000000002</v>
      </c>
      <c r="R16" s="62">
        <f t="shared" si="1"/>
        <v>27.797000000000001</v>
      </c>
      <c r="S16" s="62">
        <f t="shared" si="1"/>
        <v>34.076000000000001</v>
      </c>
      <c r="T16" s="62">
        <f t="shared" si="1"/>
        <v>29.712000000000003</v>
      </c>
      <c r="U16" s="62">
        <f t="shared" si="1"/>
        <v>26.668000000000003</v>
      </c>
      <c r="V16" s="62">
        <f t="shared" si="1"/>
        <v>50.544999999999995</v>
      </c>
      <c r="W16" s="62">
        <f t="shared" si="1"/>
        <v>111.18</v>
      </c>
      <c r="X16" s="62">
        <f t="shared" si="1"/>
        <v>0</v>
      </c>
      <c r="Y16" s="62">
        <f t="shared" si="1"/>
        <v>30.113</v>
      </c>
      <c r="Z16" s="63" t="str">
        <f t="shared" si="1"/>
        <v/>
      </c>
      <c r="AA16" s="64">
        <f>SUM(AA10:AA15)</f>
        <v>362.36399999999998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25.736000000000001</v>
      </c>
      <c r="O20" s="77">
        <v>25.181000000000001</v>
      </c>
      <c r="P20" s="77">
        <v>23.454999999999998</v>
      </c>
      <c r="Q20" s="77">
        <v>21.960999999999999</v>
      </c>
      <c r="R20" s="77">
        <v>21.466000000000001</v>
      </c>
      <c r="S20" s="77"/>
      <c r="T20" s="77"/>
      <c r="U20" s="77"/>
      <c r="V20" s="77"/>
      <c r="W20" s="77">
        <v>17.794</v>
      </c>
      <c r="X20" s="77">
        <v>17.138000000000002</v>
      </c>
      <c r="Y20" s="77">
        <v>17.335000000000001</v>
      </c>
      <c r="Z20" s="78"/>
      <c r="AA20" s="79">
        <f t="shared" si="2"/>
        <v>170.06600000000003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28.492000000000001</v>
      </c>
      <c r="O21" s="81">
        <v>34.033000000000001</v>
      </c>
      <c r="P21" s="81">
        <v>35.962999999999994</v>
      </c>
      <c r="Q21" s="81">
        <v>28.613</v>
      </c>
      <c r="R21" s="81">
        <v>23.542999999999999</v>
      </c>
      <c r="S21" s="81"/>
      <c r="T21" s="81"/>
      <c r="U21" s="81">
        <v>0.34899999999999998</v>
      </c>
      <c r="V21" s="81">
        <v>1.6909999999999998</v>
      </c>
      <c r="W21" s="81">
        <v>18.001000000000001</v>
      </c>
      <c r="X21" s="81">
        <v>14.136999999999999</v>
      </c>
      <c r="Y21" s="81">
        <v>8.7590000000000003</v>
      </c>
      <c r="Z21" s="78"/>
      <c r="AA21" s="79">
        <f t="shared" si="2"/>
        <v>193.58100000000002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54.228000000000002</v>
      </c>
      <c r="O25" s="88">
        <f t="shared" si="3"/>
        <v>59.213999999999999</v>
      </c>
      <c r="P25" s="88">
        <f t="shared" si="3"/>
        <v>59.417999999999992</v>
      </c>
      <c r="Q25" s="88">
        <f t="shared" si="3"/>
        <v>50.573999999999998</v>
      </c>
      <c r="R25" s="88">
        <f t="shared" si="3"/>
        <v>45.009</v>
      </c>
      <c r="S25" s="88">
        <f t="shared" si="3"/>
        <v>0</v>
      </c>
      <c r="T25" s="88">
        <f t="shared" si="3"/>
        <v>0</v>
      </c>
      <c r="U25" s="88">
        <f t="shared" si="3"/>
        <v>0.34899999999999998</v>
      </c>
      <c r="V25" s="88">
        <f t="shared" si="3"/>
        <v>1.6909999999999998</v>
      </c>
      <c r="W25" s="88">
        <f t="shared" si="3"/>
        <v>35.795000000000002</v>
      </c>
      <c r="X25" s="88">
        <f t="shared" si="3"/>
        <v>31.274999999999999</v>
      </c>
      <c r="Y25" s="88">
        <f t="shared" si="3"/>
        <v>26.094000000000001</v>
      </c>
      <c r="Z25" s="89" t="str">
        <f t="shared" si="3"/>
        <v/>
      </c>
      <c r="AA25" s="90">
        <f>SUM(AA19:AA24)</f>
        <v>363.64700000000005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76.55</v>
      </c>
      <c r="O29" s="77">
        <v>75.622</v>
      </c>
      <c r="P29" s="77">
        <v>72.783000000000001</v>
      </c>
      <c r="Q29" s="77">
        <v>50.752000000000002</v>
      </c>
      <c r="R29" s="77">
        <v>72.805999999999997</v>
      </c>
      <c r="S29" s="77">
        <v>34.076000000000001</v>
      </c>
      <c r="T29" s="77">
        <v>29.712</v>
      </c>
      <c r="U29" s="77">
        <v>27.016999999999999</v>
      </c>
      <c r="V29" s="77">
        <v>52.235999999999997</v>
      </c>
      <c r="W29" s="77">
        <v>146.97499999999999</v>
      </c>
      <c r="X29" s="77">
        <v>31.274999999999999</v>
      </c>
      <c r="Y29" s="77">
        <v>56.207000000000001</v>
      </c>
      <c r="Z29" s="78"/>
      <c r="AA29" s="79">
        <f>SUM(B29:Z29)</f>
        <v>726.01099999999997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76.55</v>
      </c>
      <c r="O31" s="62">
        <f t="shared" si="4"/>
        <v>75.622</v>
      </c>
      <c r="P31" s="62">
        <f t="shared" si="4"/>
        <v>72.783000000000001</v>
      </c>
      <c r="Q31" s="62">
        <f t="shared" si="4"/>
        <v>50.752000000000002</v>
      </c>
      <c r="R31" s="62">
        <f t="shared" si="4"/>
        <v>72.805999999999997</v>
      </c>
      <c r="S31" s="62">
        <f t="shared" si="4"/>
        <v>34.076000000000001</v>
      </c>
      <c r="T31" s="62">
        <f t="shared" si="4"/>
        <v>29.712</v>
      </c>
      <c r="U31" s="62">
        <f t="shared" si="4"/>
        <v>27.016999999999999</v>
      </c>
      <c r="V31" s="62">
        <f t="shared" si="4"/>
        <v>52.235999999999997</v>
      </c>
      <c r="W31" s="62">
        <f t="shared" si="4"/>
        <v>146.97499999999999</v>
      </c>
      <c r="X31" s="62">
        <f t="shared" si="4"/>
        <v>31.274999999999999</v>
      </c>
      <c r="Y31" s="62">
        <f t="shared" si="4"/>
        <v>56.207000000000001</v>
      </c>
      <c r="Z31" s="63" t="str">
        <f t="shared" si="4"/>
        <v/>
      </c>
      <c r="AA31" s="64">
        <f>SUM(AA28:AA30)</f>
        <v>726.01099999999997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139.6</v>
      </c>
      <c r="T38" s="99">
        <v>102.1</v>
      </c>
      <c r="U38" s="99"/>
      <c r="V38" s="99"/>
      <c r="W38" s="99"/>
      <c r="X38" s="99"/>
      <c r="Y38" s="99"/>
      <c r="Z38" s="100"/>
      <c r="AA38" s="79">
        <f t="shared" si="5"/>
        <v>241.7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139.6</v>
      </c>
      <c r="T39" s="88">
        <f t="shared" si="6"/>
        <v>102.1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241.7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139.6</v>
      </c>
      <c r="T46" s="99">
        <v>102.1</v>
      </c>
      <c r="U46" s="99"/>
      <c r="V46" s="99"/>
      <c r="W46" s="99"/>
      <c r="X46" s="99"/>
      <c r="Y46" s="99"/>
      <c r="Z46" s="100"/>
      <c r="AA46" s="79">
        <f t="shared" si="7"/>
        <v>241.7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139.6</v>
      </c>
      <c r="T48" s="88">
        <f t="shared" si="8"/>
        <v>102.1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241.7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76.55</v>
      </c>
      <c r="O51" s="88">
        <f t="shared" si="10"/>
        <v>75.622</v>
      </c>
      <c r="P51" s="88">
        <f t="shared" si="10"/>
        <v>72.782999999999987</v>
      </c>
      <c r="Q51" s="88">
        <f t="shared" si="10"/>
        <v>50.751999999999995</v>
      </c>
      <c r="R51" s="88">
        <f t="shared" si="10"/>
        <v>72.805999999999997</v>
      </c>
      <c r="S51" s="88">
        <f t="shared" si="10"/>
        <v>173.67599999999999</v>
      </c>
      <c r="T51" s="88">
        <f t="shared" si="10"/>
        <v>131.81200000000001</v>
      </c>
      <c r="U51" s="88">
        <f t="shared" si="10"/>
        <v>27.017000000000003</v>
      </c>
      <c r="V51" s="88">
        <f t="shared" si="10"/>
        <v>52.235999999999997</v>
      </c>
      <c r="W51" s="88">
        <f t="shared" si="10"/>
        <v>146.97500000000002</v>
      </c>
      <c r="X51" s="88">
        <f t="shared" si="10"/>
        <v>31.274999999999999</v>
      </c>
      <c r="Y51" s="88">
        <f t="shared" si="10"/>
        <v>56.207000000000001</v>
      </c>
      <c r="Z51" s="89" t="str">
        <f t="shared" si="10"/>
        <v/>
      </c>
      <c r="AA51" s="104">
        <f>SUM(B51:Z51)</f>
        <v>967.71100000000001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76.55</v>
      </c>
      <c r="O4" s="18">
        <v>75.622</v>
      </c>
      <c r="P4" s="18">
        <v>72.783000000000015</v>
      </c>
      <c r="Q4" s="18">
        <v>50.751999999999995</v>
      </c>
      <c r="R4" s="18">
        <v>72.806000000000012</v>
      </c>
      <c r="S4" s="18">
        <v>173.70099999999996</v>
      </c>
      <c r="T4" s="18">
        <v>131.815</v>
      </c>
      <c r="U4" s="18">
        <v>27.052</v>
      </c>
      <c r="V4" s="18">
        <v>52.201999999999998</v>
      </c>
      <c r="W4" s="18">
        <v>146.97500000000002</v>
      </c>
      <c r="X4" s="18">
        <v>31.274999999999999</v>
      </c>
      <c r="Y4" s="18">
        <v>56.207000000000001</v>
      </c>
      <c r="Z4" s="19"/>
      <c r="AA4" s="20">
        <f>SUM(B4:Z4)</f>
        <v>967.74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78.8</v>
      </c>
      <c r="O7" s="28">
        <v>69.260000000000005</v>
      </c>
      <c r="P7" s="28">
        <v>74.88</v>
      </c>
      <c r="Q7" s="28">
        <v>80</v>
      </c>
      <c r="R7" s="28">
        <v>82.83</v>
      </c>
      <c r="S7" s="28">
        <v>97.61</v>
      </c>
      <c r="T7" s="28">
        <v>112.97</v>
      </c>
      <c r="U7" s="28">
        <v>156.44</v>
      </c>
      <c r="V7" s="28">
        <v>101</v>
      </c>
      <c r="W7" s="28">
        <v>86.81</v>
      </c>
      <c r="X7" s="28">
        <v>79.55</v>
      </c>
      <c r="Y7" s="28">
        <v>71.17</v>
      </c>
      <c r="Z7" s="29"/>
      <c r="AA7" s="30">
        <f>IF(SUM(B7:Z7)&lt;&gt;0,AVERAGEIF(B7:Z7,"&lt;&gt;"""),"")</f>
        <v>90.943333333333328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44.427</v>
      </c>
      <c r="O14" s="57">
        <v>57.856999999999992</v>
      </c>
      <c r="P14" s="57">
        <v>43.210000000000008</v>
      </c>
      <c r="Q14" s="57">
        <v>50.64</v>
      </c>
      <c r="R14" s="57">
        <v>33.457000000000001</v>
      </c>
      <c r="S14" s="57">
        <v>1</v>
      </c>
      <c r="T14" s="57"/>
      <c r="U14" s="57"/>
      <c r="V14" s="57"/>
      <c r="W14" s="57"/>
      <c r="X14" s="57">
        <v>4.1539999999999999</v>
      </c>
      <c r="Y14" s="57">
        <v>11.714</v>
      </c>
      <c r="Z14" s="58"/>
      <c r="AA14" s="59">
        <f t="shared" si="0"/>
        <v>246.459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44.427</v>
      </c>
      <c r="O16" s="62">
        <f t="shared" si="1"/>
        <v>57.856999999999992</v>
      </c>
      <c r="P16" s="62">
        <f t="shared" si="1"/>
        <v>43.210000000000008</v>
      </c>
      <c r="Q16" s="62">
        <f t="shared" si="1"/>
        <v>50.64</v>
      </c>
      <c r="R16" s="62">
        <f t="shared" si="1"/>
        <v>33.457000000000001</v>
      </c>
      <c r="S16" s="62">
        <f t="shared" si="1"/>
        <v>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4.1539999999999999</v>
      </c>
      <c r="Y16" s="62">
        <f t="shared" si="1"/>
        <v>11.714</v>
      </c>
      <c r="Z16" s="63" t="str">
        <f t="shared" si="1"/>
        <v/>
      </c>
      <c r="AA16" s="64">
        <f>SUM(AA10:AA15)</f>
        <v>246.459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2.024</v>
      </c>
      <c r="O20" s="77">
        <v>2.0379999999999998</v>
      </c>
      <c r="P20" s="77">
        <v>2.0430000000000001</v>
      </c>
      <c r="Q20" s="77">
        <v>3.6999999999999998E-2</v>
      </c>
      <c r="R20" s="77">
        <v>37.124000000000002</v>
      </c>
      <c r="S20" s="77">
        <v>103.324</v>
      </c>
      <c r="T20" s="77">
        <v>98.243000000000009</v>
      </c>
      <c r="U20" s="77">
        <v>5.0339999999999998</v>
      </c>
      <c r="V20" s="77">
        <v>35.622999999999998</v>
      </c>
      <c r="W20" s="77">
        <v>46.208000000000006</v>
      </c>
      <c r="X20" s="77">
        <v>21.83</v>
      </c>
      <c r="Y20" s="77">
        <v>10.584</v>
      </c>
      <c r="Z20" s="78"/>
      <c r="AA20" s="79">
        <f t="shared" si="2"/>
        <v>364.11200000000002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30.099</v>
      </c>
      <c r="O21" s="81">
        <v>15.727</v>
      </c>
      <c r="P21" s="81">
        <v>27.53</v>
      </c>
      <c r="Q21" s="81">
        <v>7.4999999999999997E-2</v>
      </c>
      <c r="R21" s="81">
        <v>2.2250000000000001</v>
      </c>
      <c r="S21" s="81">
        <v>69.376999999999995</v>
      </c>
      <c r="T21" s="81">
        <v>33.571999999999996</v>
      </c>
      <c r="U21" s="81">
        <v>4.5179999999999998</v>
      </c>
      <c r="V21" s="81">
        <v>1.9790000000000001</v>
      </c>
      <c r="W21" s="81">
        <v>3.4669999999999996</v>
      </c>
      <c r="X21" s="81">
        <v>4.6910000000000007</v>
      </c>
      <c r="Y21" s="81">
        <v>33.908999999999999</v>
      </c>
      <c r="Z21" s="78"/>
      <c r="AA21" s="79">
        <f t="shared" si="2"/>
        <v>227.16900000000001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32.122999999999998</v>
      </c>
      <c r="O25" s="88">
        <f t="shared" si="3"/>
        <v>17.765000000000001</v>
      </c>
      <c r="P25" s="88">
        <f t="shared" si="3"/>
        <v>29.573</v>
      </c>
      <c r="Q25" s="88">
        <f t="shared" si="3"/>
        <v>0.11199999999999999</v>
      </c>
      <c r="R25" s="88">
        <f t="shared" si="3"/>
        <v>39.349000000000004</v>
      </c>
      <c r="S25" s="88">
        <f t="shared" si="3"/>
        <v>172.70099999999999</v>
      </c>
      <c r="T25" s="88">
        <f t="shared" si="3"/>
        <v>131.815</v>
      </c>
      <c r="U25" s="88">
        <f t="shared" si="3"/>
        <v>9.5519999999999996</v>
      </c>
      <c r="V25" s="88">
        <f t="shared" si="3"/>
        <v>37.601999999999997</v>
      </c>
      <c r="W25" s="88">
        <f t="shared" si="3"/>
        <v>49.675000000000004</v>
      </c>
      <c r="X25" s="88">
        <f t="shared" si="3"/>
        <v>26.521000000000001</v>
      </c>
      <c r="Y25" s="88">
        <f t="shared" si="3"/>
        <v>44.492999999999995</v>
      </c>
      <c r="Z25" s="89">
        <f t="shared" si="3"/>
        <v>0</v>
      </c>
      <c r="AA25" s="90">
        <f t="shared" si="3"/>
        <v>591.28100000000006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76.55</v>
      </c>
      <c r="O29" s="77">
        <v>75.622</v>
      </c>
      <c r="P29" s="77">
        <v>72.783000000000001</v>
      </c>
      <c r="Q29" s="77">
        <v>50.752000000000002</v>
      </c>
      <c r="R29" s="77">
        <v>72.805999999999997</v>
      </c>
      <c r="S29" s="77">
        <v>173.70099999999999</v>
      </c>
      <c r="T29" s="77">
        <v>131.815</v>
      </c>
      <c r="U29" s="77">
        <v>9.5519999999999996</v>
      </c>
      <c r="V29" s="77">
        <v>37.601999999999997</v>
      </c>
      <c r="W29" s="77">
        <v>49.674999999999997</v>
      </c>
      <c r="X29" s="77">
        <v>30.675000000000001</v>
      </c>
      <c r="Y29" s="77">
        <v>56.207000000000001</v>
      </c>
      <c r="Z29" s="78"/>
      <c r="AA29" s="79">
        <f>SUM(B29:Z29)</f>
        <v>837.7399999999999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76.55</v>
      </c>
      <c r="O31" s="62">
        <f t="shared" si="4"/>
        <v>75.622</v>
      </c>
      <c r="P31" s="62">
        <f t="shared" si="4"/>
        <v>72.783000000000001</v>
      </c>
      <c r="Q31" s="62">
        <f t="shared" si="4"/>
        <v>50.752000000000002</v>
      </c>
      <c r="R31" s="62">
        <f t="shared" si="4"/>
        <v>72.805999999999997</v>
      </c>
      <c r="S31" s="62">
        <f t="shared" si="4"/>
        <v>173.70099999999999</v>
      </c>
      <c r="T31" s="62">
        <f t="shared" si="4"/>
        <v>131.815</v>
      </c>
      <c r="U31" s="62">
        <f t="shared" si="4"/>
        <v>9.5519999999999996</v>
      </c>
      <c r="V31" s="62">
        <f t="shared" si="4"/>
        <v>37.601999999999997</v>
      </c>
      <c r="W31" s="62">
        <f t="shared" si="4"/>
        <v>49.674999999999997</v>
      </c>
      <c r="X31" s="62">
        <f t="shared" si="4"/>
        <v>30.675000000000001</v>
      </c>
      <c r="Y31" s="62">
        <f t="shared" si="4"/>
        <v>56.207000000000001</v>
      </c>
      <c r="Z31" s="63">
        <f t="shared" si="4"/>
        <v>0</v>
      </c>
      <c r="AA31" s="64">
        <f t="shared" si="4"/>
        <v>837.7399999999999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17.5</v>
      </c>
      <c r="V38" s="99">
        <v>14.6</v>
      </c>
      <c r="W38" s="99">
        <v>97.3</v>
      </c>
      <c r="X38" s="99">
        <v>0.6</v>
      </c>
      <c r="Y38" s="99"/>
      <c r="Z38" s="100"/>
      <c r="AA38" s="79">
        <f t="shared" si="5"/>
        <v>130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17.5</v>
      </c>
      <c r="V39" s="88">
        <f t="shared" si="6"/>
        <v>14.6</v>
      </c>
      <c r="W39" s="88">
        <f t="shared" si="6"/>
        <v>97.3</v>
      </c>
      <c r="X39" s="88">
        <f t="shared" si="6"/>
        <v>0.6</v>
      </c>
      <c r="Y39" s="88">
        <f t="shared" si="6"/>
        <v>0</v>
      </c>
      <c r="Z39" s="89">
        <f t="shared" si="6"/>
        <v>0</v>
      </c>
      <c r="AA39" s="90">
        <f t="shared" si="5"/>
        <v>130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17.5</v>
      </c>
      <c r="V46" s="99">
        <v>14.6</v>
      </c>
      <c r="W46" s="99">
        <v>97.3</v>
      </c>
      <c r="X46" s="99">
        <v>0.6</v>
      </c>
      <c r="Y46" s="99"/>
      <c r="Z46" s="100"/>
      <c r="AA46" s="79">
        <f t="shared" si="7"/>
        <v>130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17.5</v>
      </c>
      <c r="V48" s="88">
        <f t="shared" si="8"/>
        <v>14.6</v>
      </c>
      <c r="W48" s="88">
        <f t="shared" si="8"/>
        <v>97.3</v>
      </c>
      <c r="X48" s="88">
        <f t="shared" si="8"/>
        <v>0.6</v>
      </c>
      <c r="Y48" s="88">
        <f t="shared" si="8"/>
        <v>0</v>
      </c>
      <c r="Z48" s="89">
        <f t="shared" si="8"/>
        <v>0</v>
      </c>
      <c r="AA48" s="90">
        <f t="shared" si="7"/>
        <v>130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76.55</v>
      </c>
      <c r="O51" s="88">
        <f t="shared" si="10"/>
        <v>75.621999999999986</v>
      </c>
      <c r="P51" s="88">
        <f t="shared" si="10"/>
        <v>72.783000000000015</v>
      </c>
      <c r="Q51" s="88">
        <f t="shared" si="10"/>
        <v>50.752000000000002</v>
      </c>
      <c r="R51" s="88">
        <f t="shared" si="10"/>
        <v>72.806000000000012</v>
      </c>
      <c r="S51" s="88">
        <f t="shared" si="10"/>
        <v>173.70099999999999</v>
      </c>
      <c r="T51" s="88">
        <f t="shared" si="10"/>
        <v>131.815</v>
      </c>
      <c r="U51" s="88">
        <f t="shared" si="10"/>
        <v>27.052</v>
      </c>
      <c r="V51" s="88">
        <f t="shared" si="10"/>
        <v>52.201999999999998</v>
      </c>
      <c r="W51" s="88">
        <f t="shared" si="10"/>
        <v>146.97499999999999</v>
      </c>
      <c r="X51" s="88">
        <f t="shared" si="10"/>
        <v>31.275000000000002</v>
      </c>
      <c r="Y51" s="88">
        <f t="shared" si="10"/>
        <v>56.206999999999994</v>
      </c>
      <c r="Z51" s="89">
        <f t="shared" si="10"/>
        <v>0</v>
      </c>
      <c r="AA51" s="104">
        <f>SUM(B51:Z51)</f>
        <v>967.74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-139.6</v>
      </c>
      <c r="T4" s="18">
        <v>-102.1</v>
      </c>
      <c r="U4" s="18">
        <v>17.5</v>
      </c>
      <c r="V4" s="18">
        <v>14.6</v>
      </c>
      <c r="W4" s="18">
        <v>97.3</v>
      </c>
      <c r="X4" s="18">
        <v>0.6</v>
      </c>
      <c r="Y4" s="18"/>
      <c r="Z4" s="19"/>
      <c r="AA4" s="111">
        <f>SUM(B4:Z4)</f>
        <v>-111.7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78.8</v>
      </c>
      <c r="O7" s="117">
        <v>69.260000000000005</v>
      </c>
      <c r="P7" s="117">
        <v>74.88</v>
      </c>
      <c r="Q7" s="117">
        <v>80</v>
      </c>
      <c r="R7" s="117">
        <v>82.83</v>
      </c>
      <c r="S7" s="117">
        <v>97.61</v>
      </c>
      <c r="T7" s="117">
        <v>112.97</v>
      </c>
      <c r="U7" s="117">
        <v>156.44</v>
      </c>
      <c r="V7" s="117">
        <v>101</v>
      </c>
      <c r="W7" s="117">
        <v>86.81</v>
      </c>
      <c r="X7" s="117">
        <v>79.55</v>
      </c>
      <c r="Y7" s="117">
        <v>71.17</v>
      </c>
      <c r="Z7" s="118"/>
      <c r="AA7" s="119">
        <f>IF(SUM(B7:Z7)&lt;&gt;0,AVERAGEIF(B7:Z7,"&lt;&gt;"""),"")</f>
        <v>90.943333333333328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139.6</v>
      </c>
      <c r="T15" s="133">
        <v>102.1</v>
      </c>
      <c r="U15" s="133"/>
      <c r="V15" s="133"/>
      <c r="W15" s="133"/>
      <c r="X15" s="133"/>
      <c r="Y15" s="133"/>
      <c r="Z15" s="131"/>
      <c r="AA15" s="132">
        <f t="shared" si="0"/>
        <v>241.7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139.6</v>
      </c>
      <c r="T16" s="135">
        <f t="shared" si="1"/>
        <v>102.1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241.7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17.5</v>
      </c>
      <c r="V23" s="133">
        <v>14.6</v>
      </c>
      <c r="W23" s="133">
        <v>97.3</v>
      </c>
      <c r="X23" s="133">
        <v>0.6</v>
      </c>
      <c r="Y23" s="133"/>
      <c r="Z23" s="131"/>
      <c r="AA23" s="132">
        <f t="shared" si="2"/>
        <v>130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17.5</v>
      </c>
      <c r="V24" s="135">
        <f t="shared" si="3"/>
        <v>14.6</v>
      </c>
      <c r="W24" s="135">
        <f t="shared" si="3"/>
        <v>97.3</v>
      </c>
      <c r="X24" s="135">
        <f t="shared" si="3"/>
        <v>0.6</v>
      </c>
      <c r="Y24" s="135">
        <f t="shared" si="3"/>
        <v>0</v>
      </c>
      <c r="Z24" s="136" t="str">
        <f t="shared" si="3"/>
        <v/>
      </c>
      <c r="AA24" s="90">
        <f t="shared" si="2"/>
        <v>130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2023-10-06T08:18:20Z</dcterms:created>
  <dcterms:modified xsi:type="dcterms:W3CDTF">2023-10-06T08:18:21Z</dcterms:modified>
</cp:coreProperties>
</file>