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<sst xmlns="http://schemas.openxmlformats.org/spreadsheetml/2006/main" count="117" uniqueCount="53">
  <si>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05/10/2023 11:18:26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</si>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</sst>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129-4F1F-BC07-061F2900014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129-4F1F-BC07-061F2900014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16</c:v>
                </c:pt>
                <c:pt idx="17">
                  <c:v>1</c:v>
                </c:pt>
                <c:pt idx="21">
                  <c:v>11.837999999999999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129-4F1F-BC07-061F2900014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14.9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129-4F1F-BC07-061F2900014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8.0560000000000009</c:v>
                </c:pt>
                <c:pt idx="13">
                  <c:v>7.7249999999999996</c:v>
                </c:pt>
                <c:pt idx="14">
                  <c:v>9.4809999999999999</c:v>
                </c:pt>
                <c:pt idx="15">
                  <c:v>132.30699999999999</c:v>
                </c:pt>
                <c:pt idx="16">
                  <c:v>92.777000000000015</c:v>
                </c:pt>
                <c:pt idx="17">
                  <c:v>70.581000000000003</c:v>
                </c:pt>
                <c:pt idx="18">
                  <c:v>62.580999999999996</c:v>
                </c:pt>
                <c:pt idx="19">
                  <c:v>65.445999999999998</c:v>
                </c:pt>
                <c:pt idx="20">
                  <c:v>50.603000000000002</c:v>
                </c:pt>
                <c:pt idx="21">
                  <c:v>51.443000000000005</c:v>
                </c:pt>
                <c:pt idx="22">
                  <c:v>32.448999999999998</c:v>
                </c:pt>
                <c:pt idx="23">
                  <c:v>32.633999999999993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129-4F1F-BC07-061F2900014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129-4F1F-BC07-061F2900014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129-4F1F-BC07-061F290001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31.567</c:v>
                </c:pt>
                <c:pt idx="13">
                  <c:v>30.963000000000001</c:v>
                </c:pt>
                <c:pt idx="14">
                  <c:v>33.545000000000002</c:v>
                </c:pt>
                <c:pt idx="15">
                  <c:v>150.904</c:v>
                </c:pt>
                <c:pt idx="16">
                  <c:v>129.934</c:v>
                </c:pt>
                <c:pt idx="17">
                  <c:v>93.009</c:v>
                </c:pt>
                <c:pt idx="18">
                  <c:v>100.502</c:v>
                </c:pt>
                <c:pt idx="19">
                  <c:v>90.697000000000003</c:v>
                </c:pt>
                <c:pt idx="20">
                  <c:v>72.75</c:v>
                </c:pt>
                <c:pt idx="21">
                  <c:v>82.087000000000003</c:v>
                </c:pt>
                <c:pt idx="22">
                  <c:v>49.845999999999997</c:v>
                </c:pt>
                <c:pt idx="23">
                  <c:v>45.45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129-4F1F-BC07-061F290001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42.73</c:v>
                </c:pt>
                <c:pt idx="13">
                  <c:v>63.82</c:v>
                </c:pt>
                <c:pt idx="14">
                  <c:v>71.05</c:v>
                </c:pt>
                <c:pt idx="15">
                  <c:v>82.5</c:v>
                </c:pt>
                <c:pt idx="16">
                  <c:v>115.93</c:v>
                </c:pt>
                <c:pt idx="17">
                  <c:v>154.19999999999999</c:v>
                </c:pt>
                <c:pt idx="18">
                  <c:v>177.76</c:v>
                </c:pt>
                <c:pt idx="19">
                  <c:v>257.05</c:v>
                </c:pt>
                <c:pt idx="20">
                  <c:v>141.66999999999999</c:v>
                </c:pt>
                <c:pt idx="21">
                  <c:v>110.93</c:v>
                </c:pt>
                <c:pt idx="22">
                  <c:v>86.49</c:v>
                </c:pt>
                <c:pt idx="23">
                  <c:v>107.56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129-4F1F-BC07-061F290001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31.567</v>
      </c>
      <c r="O4" s="18">
        <v>30.963000000000001</v>
      </c>
      <c r="P4" s="18">
        <v>33.545000000000002</v>
      </c>
      <c r="Q4" s="18">
        <v>150.904</v>
      </c>
      <c r="R4" s="18">
        <v>129.934</v>
      </c>
      <c r="S4" s="18">
        <v>92.958999999999989</v>
      </c>
      <c r="T4" s="18">
        <v>100.502</v>
      </c>
      <c r="U4" s="18">
        <v>90.697000000000017</v>
      </c>
      <c r="V4" s="18">
        <v>72.75</v>
      </c>
      <c r="W4" s="18">
        <v>82.086999999999989</v>
      </c>
      <c r="X4" s="18">
        <v>49.845999999999997</v>
      </c>
      <c r="Y4" s="18">
        <v>45.449999999999989</v>
      </c>
      <c r="Z4" s="19"/>
      <c r="AA4" s="20">
        <f>SUM(B4:Z4)</f>
        <v>911.20399999999995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42.73</v>
      </c>
      <c r="O7" s="28">
        <v>63.82</v>
      </c>
      <c r="P7" s="28">
        <v>71.05</v>
      </c>
      <c r="Q7" s="28">
        <v>82.5</v>
      </c>
      <c r="R7" s="28">
        <v>115.93</v>
      </c>
      <c r="S7" s="28">
        <v>154.19999999999999</v>
      </c>
      <c r="T7" s="28">
        <v>177.76</v>
      </c>
      <c r="U7" s="28">
        <v>257.05</v>
      </c>
      <c r="V7" s="28">
        <v>141.66999999999999</v>
      </c>
      <c r="W7" s="28">
        <v>110.93</v>
      </c>
      <c r="X7" s="28">
        <v>86.49</v>
      </c>
      <c r="Y7" s="28">
        <v>107.56</v>
      </c>
      <c r="Z7" s="29"/>
      <c r="AA7" s="30">
        <f>IF(SUM(B7:Z7)&lt;&gt;0,AVERAGEIF(B7:Z7,"&lt;&gt;"""),"")</f>
        <v>117.64083333333333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16</v>
      </c>
      <c r="S12" s="52">
        <v>1</v>
      </c>
      <c r="T12" s="52"/>
      <c r="U12" s="52"/>
      <c r="V12" s="52"/>
      <c r="W12" s="52">
        <v>11.837999999999999</v>
      </c>
      <c r="X12" s="52"/>
      <c r="Y12" s="52"/>
      <c r="Z12" s="53"/>
      <c r="AA12" s="54">
        <f t="shared" si="0"/>
        <v>28.838000000000001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8.0560000000000009</v>
      </c>
      <c r="O14" s="57">
        <v>7.7249999999999996</v>
      </c>
      <c r="P14" s="57">
        <v>9.4809999999999999</v>
      </c>
      <c r="Q14" s="57">
        <v>132.30699999999999</v>
      </c>
      <c r="R14" s="57">
        <v>92.777000000000015</v>
      </c>
      <c r="S14" s="57">
        <v>70.581000000000003</v>
      </c>
      <c r="T14" s="57">
        <v>62.580999999999996</v>
      </c>
      <c r="U14" s="57">
        <v>65.445999999999998</v>
      </c>
      <c r="V14" s="57">
        <v>50.603000000000002</v>
      </c>
      <c r="W14" s="57">
        <v>51.443000000000005</v>
      </c>
      <c r="X14" s="57">
        <v>32.448999999999998</v>
      </c>
      <c r="Y14" s="57">
        <v>32.633999999999993</v>
      </c>
      <c r="Z14" s="58"/>
      <c r="AA14" s="59">
        <f t="shared" si="0"/>
        <v>616.08300000000008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8.0560000000000009</v>
      </c>
      <c r="O16" s="62">
        <f t="shared" si="1"/>
        <v>7.7249999999999996</v>
      </c>
      <c r="P16" s="62">
        <f t="shared" si="1"/>
        <v>9.4809999999999999</v>
      </c>
      <c r="Q16" s="62">
        <f t="shared" si="1"/>
        <v>132.30699999999999</v>
      </c>
      <c r="R16" s="62">
        <f t="shared" si="1"/>
        <v>108.77700000000002</v>
      </c>
      <c r="S16" s="62">
        <f t="shared" si="1"/>
        <v>71.581000000000003</v>
      </c>
      <c r="T16" s="62">
        <f t="shared" si="1"/>
        <v>62.580999999999996</v>
      </c>
      <c r="U16" s="62">
        <f t="shared" si="1"/>
        <v>65.445999999999998</v>
      </c>
      <c r="V16" s="62">
        <f t="shared" si="1"/>
        <v>50.603000000000002</v>
      </c>
      <c r="W16" s="62">
        <f t="shared" si="1"/>
        <v>63.281000000000006</v>
      </c>
      <c r="X16" s="62">
        <f t="shared" si="1"/>
        <v>32.448999999999998</v>
      </c>
      <c r="Y16" s="62">
        <f t="shared" si="1"/>
        <v>32.633999999999993</v>
      </c>
      <c r="Z16" s="63" t="str">
        <f t="shared" si="1"/>
        <v/>
      </c>
      <c r="AA16" s="64">
        <f>SUM(AA10:AA15)</f>
        <v>644.92100000000005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8.8330000000000002</v>
      </c>
      <c r="O20" s="77">
        <v>10.217000000000001</v>
      </c>
      <c r="P20" s="77">
        <v>9.697000000000001</v>
      </c>
      <c r="Q20" s="77">
        <v>9.0090000000000003</v>
      </c>
      <c r="R20" s="77">
        <v>8.8679999999999986</v>
      </c>
      <c r="S20" s="77">
        <v>8.7759999999999998</v>
      </c>
      <c r="T20" s="77">
        <v>8.68</v>
      </c>
      <c r="U20" s="77">
        <v>8.604000000000001</v>
      </c>
      <c r="V20" s="77">
        <v>8.5340000000000007</v>
      </c>
      <c r="W20" s="77">
        <v>7.7329999999999997</v>
      </c>
      <c r="X20" s="77">
        <v>7.43</v>
      </c>
      <c r="Y20" s="77">
        <v>7.306</v>
      </c>
      <c r="Z20" s="78"/>
      <c r="AA20" s="79">
        <f t="shared" si="2"/>
        <v>103.687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14.677999999999999</v>
      </c>
      <c r="O21" s="81">
        <v>13.021000000000001</v>
      </c>
      <c r="P21" s="81">
        <v>14.367000000000001</v>
      </c>
      <c r="Q21" s="81">
        <v>9.5879999999999992</v>
      </c>
      <c r="R21" s="81">
        <v>12.289</v>
      </c>
      <c r="S21" s="81">
        <v>12.602</v>
      </c>
      <c r="T21" s="81">
        <v>14.340999999999999</v>
      </c>
      <c r="U21" s="81">
        <v>16.647000000000002</v>
      </c>
      <c r="V21" s="81">
        <v>13.613</v>
      </c>
      <c r="W21" s="81">
        <v>11.073</v>
      </c>
      <c r="X21" s="81">
        <v>9.9670000000000005</v>
      </c>
      <c r="Y21" s="81">
        <v>5.51</v>
      </c>
      <c r="Z21" s="78"/>
      <c r="AA21" s="79">
        <f t="shared" si="2"/>
        <v>147.696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23.510999999999999</v>
      </c>
      <c r="O25" s="88">
        <f t="shared" si="3"/>
        <v>23.238</v>
      </c>
      <c r="P25" s="88">
        <f t="shared" si="3"/>
        <v>24.064</v>
      </c>
      <c r="Q25" s="88">
        <f t="shared" si="3"/>
        <v>18.597000000000001</v>
      </c>
      <c r="R25" s="88">
        <f t="shared" si="3"/>
        <v>21.156999999999996</v>
      </c>
      <c r="S25" s="88">
        <f t="shared" si="3"/>
        <v>21.378</v>
      </c>
      <c r="T25" s="88">
        <f t="shared" si="3"/>
        <v>23.021000000000001</v>
      </c>
      <c r="U25" s="88">
        <f t="shared" si="3"/>
        <v>25.251000000000005</v>
      </c>
      <c r="V25" s="88">
        <f t="shared" si="3"/>
        <v>22.146999999999998</v>
      </c>
      <c r="W25" s="88">
        <f t="shared" si="3"/>
        <v>18.806000000000001</v>
      </c>
      <c r="X25" s="88">
        <f t="shared" si="3"/>
        <v>17.396999999999998</v>
      </c>
      <c r="Y25" s="88">
        <f t="shared" si="3"/>
        <v>12.815999999999999</v>
      </c>
      <c r="Z25" s="89" t="str">
        <f t="shared" si="3"/>
        <v/>
      </c>
      <c r="AA25" s="90">
        <f>SUM(AA19:AA24)</f>
        <v>251.38299999999998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31.567</v>
      </c>
      <c r="O29" s="77">
        <v>30.963000000000001</v>
      </c>
      <c r="P29" s="77">
        <v>33.545000000000002</v>
      </c>
      <c r="Q29" s="77">
        <v>150.904</v>
      </c>
      <c r="R29" s="77">
        <v>129.934</v>
      </c>
      <c r="S29" s="77">
        <v>92.959000000000003</v>
      </c>
      <c r="T29" s="77">
        <v>85.602000000000004</v>
      </c>
      <c r="U29" s="77">
        <v>90.697000000000003</v>
      </c>
      <c r="V29" s="77">
        <v>72.75</v>
      </c>
      <c r="W29" s="77">
        <v>82.087000000000003</v>
      </c>
      <c r="X29" s="77">
        <v>49.845999999999997</v>
      </c>
      <c r="Y29" s="77">
        <v>45.45</v>
      </c>
      <c r="Z29" s="78"/>
      <c r="AA29" s="79">
        <f>SUM(B29:Z29)</f>
        <v>896.30400000000009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31.567</v>
      </c>
      <c r="O31" s="62">
        <f t="shared" si="4"/>
        <v>30.963000000000001</v>
      </c>
      <c r="P31" s="62">
        <f t="shared" si="4"/>
        <v>33.545000000000002</v>
      </c>
      <c r="Q31" s="62">
        <f t="shared" si="4"/>
        <v>150.904</v>
      </c>
      <c r="R31" s="62">
        <f t="shared" si="4"/>
        <v>129.934</v>
      </c>
      <c r="S31" s="62">
        <f t="shared" si="4"/>
        <v>92.959000000000003</v>
      </c>
      <c r="T31" s="62">
        <f t="shared" si="4"/>
        <v>85.602000000000004</v>
      </c>
      <c r="U31" s="62">
        <f t="shared" si="4"/>
        <v>90.697000000000003</v>
      </c>
      <c r="V31" s="62">
        <f t="shared" si="4"/>
        <v>72.75</v>
      </c>
      <c r="W31" s="62">
        <f t="shared" si="4"/>
        <v>82.087000000000003</v>
      </c>
      <c r="X31" s="62">
        <f t="shared" si="4"/>
        <v>49.845999999999997</v>
      </c>
      <c r="Y31" s="62">
        <f t="shared" si="4"/>
        <v>45.45</v>
      </c>
      <c r="Z31" s="63" t="str">
        <f t="shared" si="4"/>
        <v/>
      </c>
      <c r="AA31" s="64">
        <f>SUM(AA28:AA30)</f>
        <v>896.30400000000009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14.9</v>
      </c>
      <c r="U38" s="99"/>
      <c r="V38" s="99"/>
      <c r="W38" s="99"/>
      <c r="X38" s="99"/>
      <c r="Y38" s="99"/>
      <c r="Z38" s="100"/>
      <c r="AA38" s="79">
        <f t="shared" si="5"/>
        <v>14.9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14.9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14.9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14.9</v>
      </c>
      <c r="U46" s="99"/>
      <c r="V46" s="99"/>
      <c r="W46" s="99"/>
      <c r="X46" s="99"/>
      <c r="Y46" s="99"/>
      <c r="Z46" s="100"/>
      <c r="AA46" s="79">
        <f t="shared" si="7"/>
        <v>14.9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14.9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14.9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31.567</v>
      </c>
      <c r="O51" s="88">
        <f t="shared" si="10"/>
        <v>30.963000000000001</v>
      </c>
      <c r="P51" s="88">
        <f t="shared" si="10"/>
        <v>33.545000000000002</v>
      </c>
      <c r="Q51" s="88">
        <f t="shared" si="10"/>
        <v>150.904</v>
      </c>
      <c r="R51" s="88">
        <f t="shared" si="10"/>
        <v>129.93400000000003</v>
      </c>
      <c r="S51" s="88">
        <f t="shared" si="10"/>
        <v>92.959000000000003</v>
      </c>
      <c r="T51" s="88">
        <f t="shared" si="10"/>
        <v>100.50200000000001</v>
      </c>
      <c r="U51" s="88">
        <f t="shared" si="10"/>
        <v>90.697000000000003</v>
      </c>
      <c r="V51" s="88">
        <f t="shared" si="10"/>
        <v>72.75</v>
      </c>
      <c r="W51" s="88">
        <f t="shared" si="10"/>
        <v>82.087000000000003</v>
      </c>
      <c r="X51" s="88">
        <f t="shared" si="10"/>
        <v>49.845999999999997</v>
      </c>
      <c r="Y51" s="88">
        <f t="shared" si="10"/>
        <v>45.449999999999989</v>
      </c>
      <c r="Z51" s="89" t="str">
        <f t="shared" si="10"/>
        <v/>
      </c>
      <c r="AA51" s="104">
        <f>SUM(B51:Z51)</f>
        <v>911.20399999999995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31.567</v>
      </c>
      <c r="O4" s="18">
        <v>30.963000000000001</v>
      </c>
      <c r="P4" s="18">
        <v>33.545000000000002</v>
      </c>
      <c r="Q4" s="18">
        <v>150.904</v>
      </c>
      <c r="R4" s="18">
        <v>129.934</v>
      </c>
      <c r="S4" s="18">
        <v>93.009</v>
      </c>
      <c r="T4" s="18">
        <v>100.502</v>
      </c>
      <c r="U4" s="18">
        <v>90.697000000000003</v>
      </c>
      <c r="V4" s="18">
        <v>72.75</v>
      </c>
      <c r="W4" s="18">
        <v>82.087000000000003</v>
      </c>
      <c r="X4" s="18">
        <v>49.845999999999997</v>
      </c>
      <c r="Y4" s="18">
        <v>45.45</v>
      </c>
      <c r="Z4" s="19"/>
      <c r="AA4" s="20">
        <f>SUM(B4:Z4)</f>
        <v>911.25400000000002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42.73</v>
      </c>
      <c r="O7" s="28">
        <v>63.82</v>
      </c>
      <c r="P7" s="28">
        <v>71.05</v>
      </c>
      <c r="Q7" s="28">
        <v>82.5</v>
      </c>
      <c r="R7" s="28">
        <v>115.93</v>
      </c>
      <c r="S7" s="28">
        <v>154.19999999999999</v>
      </c>
      <c r="T7" s="28">
        <v>177.76</v>
      </c>
      <c r="U7" s="28">
        <v>257.05</v>
      </c>
      <c r="V7" s="28">
        <v>141.66999999999999</v>
      </c>
      <c r="W7" s="28">
        <v>110.93</v>
      </c>
      <c r="X7" s="28">
        <v>86.49</v>
      </c>
      <c r="Y7" s="28">
        <v>107.56</v>
      </c>
      <c r="Z7" s="29"/>
      <c r="AA7" s="30">
        <f>IF(SUM(B7:Z7)&lt;&gt;0,AVERAGEIF(B7:Z7,"&lt;&gt;"""),"")</f>
        <v>117.64083333333333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130</v>
      </c>
      <c r="R12" s="52">
        <v>96.971999999999994</v>
      </c>
      <c r="S12" s="52"/>
      <c r="T12" s="52">
        <v>99.972999999999999</v>
      </c>
      <c r="U12" s="52">
        <v>79.052999999999997</v>
      </c>
      <c r="V12" s="52">
        <v>68.408000000000001</v>
      </c>
      <c r="W12" s="52">
        <v>79.644000000000005</v>
      </c>
      <c r="X12" s="52">
        <v>18.137</v>
      </c>
      <c r="Y12" s="52"/>
      <c r="Z12" s="53"/>
      <c r="AA12" s="54">
        <f t="shared" si="0"/>
        <v>572.1869999999999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29.152999999999999</v>
      </c>
      <c r="O14" s="57">
        <v>13.045999999999999</v>
      </c>
      <c r="P14" s="57">
        <v>22.396999999999998</v>
      </c>
      <c r="Q14" s="57">
        <v>15.350999999999999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79.947000000000003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29.152999999999999</v>
      </c>
      <c r="O16" s="62">
        <f t="shared" si="1"/>
        <v>13.045999999999999</v>
      </c>
      <c r="P16" s="62">
        <f t="shared" si="1"/>
        <v>22.396999999999998</v>
      </c>
      <c r="Q16" s="62">
        <f t="shared" si="1"/>
        <v>145.351</v>
      </c>
      <c r="R16" s="62">
        <f t="shared" si="1"/>
        <v>96.971999999999994</v>
      </c>
      <c r="S16" s="62">
        <f t="shared" si="1"/>
        <v>0</v>
      </c>
      <c r="T16" s="62">
        <f t="shared" si="1"/>
        <v>99.972999999999999</v>
      </c>
      <c r="U16" s="62">
        <f t="shared" si="1"/>
        <v>79.052999999999997</v>
      </c>
      <c r="V16" s="62">
        <f t="shared" si="1"/>
        <v>68.408000000000001</v>
      </c>
      <c r="W16" s="62">
        <f t="shared" si="1"/>
        <v>79.644000000000005</v>
      </c>
      <c r="X16" s="62">
        <f t="shared" si="1"/>
        <v>18.137</v>
      </c>
      <c r="Y16" s="62">
        <f t="shared" si="1"/>
        <v>0</v>
      </c>
      <c r="Z16" s="63" t="str">
        <f t="shared" si="1"/>
        <v/>
      </c>
      <c r="AA16" s="64">
        <f>SUM(AA10:AA15)</f>
        <v>652.1339999999999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2.6549999999999998</v>
      </c>
      <c r="R20" s="77"/>
      <c r="S20" s="77"/>
      <c r="T20" s="77"/>
      <c r="U20" s="77"/>
      <c r="V20" s="77"/>
      <c r="W20" s="77"/>
      <c r="X20" s="77">
        <v>7.5780000000000003</v>
      </c>
      <c r="Y20" s="77">
        <v>4.1630000000000003</v>
      </c>
      <c r="Z20" s="78"/>
      <c r="AA20" s="79">
        <f t="shared" si="2"/>
        <v>14.396000000000001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2.4140000000000001</v>
      </c>
      <c r="O21" s="81">
        <v>17.917000000000002</v>
      </c>
      <c r="P21" s="81">
        <v>11.148</v>
      </c>
      <c r="Q21" s="81">
        <v>2.8980000000000001</v>
      </c>
      <c r="R21" s="81">
        <v>32.961999999999996</v>
      </c>
      <c r="S21" s="81">
        <v>1.7090000000000001</v>
      </c>
      <c r="T21" s="81">
        <v>0.52900000000000003</v>
      </c>
      <c r="U21" s="81">
        <v>11.644</v>
      </c>
      <c r="V21" s="81">
        <v>0.34200000000000003</v>
      </c>
      <c r="W21" s="81">
        <v>2.4430000000000001</v>
      </c>
      <c r="X21" s="81">
        <v>24.130999999999997</v>
      </c>
      <c r="Y21" s="81">
        <v>41.286999999999999</v>
      </c>
      <c r="Z21" s="78"/>
      <c r="AA21" s="79">
        <f t="shared" si="2"/>
        <v>149.42400000000001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2.4140000000000001</v>
      </c>
      <c r="O25" s="88">
        <f t="shared" si="3"/>
        <v>17.917000000000002</v>
      </c>
      <c r="P25" s="88">
        <f t="shared" si="3"/>
        <v>11.148</v>
      </c>
      <c r="Q25" s="88">
        <f t="shared" si="3"/>
        <v>5.5529999999999999</v>
      </c>
      <c r="R25" s="88">
        <f t="shared" si="3"/>
        <v>32.961999999999996</v>
      </c>
      <c r="S25" s="88">
        <f t="shared" si="3"/>
        <v>1.7090000000000001</v>
      </c>
      <c r="T25" s="88">
        <f t="shared" si="3"/>
        <v>0.52900000000000003</v>
      </c>
      <c r="U25" s="88">
        <f t="shared" si="3"/>
        <v>11.644</v>
      </c>
      <c r="V25" s="88">
        <f t="shared" si="3"/>
        <v>0.34200000000000003</v>
      </c>
      <c r="W25" s="88">
        <f t="shared" si="3"/>
        <v>2.4430000000000001</v>
      </c>
      <c r="X25" s="88">
        <f t="shared" si="3"/>
        <v>31.708999999999996</v>
      </c>
      <c r="Y25" s="88">
        <f t="shared" si="3"/>
        <v>45.45</v>
      </c>
      <c r="Z25" s="89">
        <f t="shared" si="3"/>
        <v>0</v>
      </c>
      <c r="AA25" s="90">
        <f t="shared" si="3"/>
        <v>163.82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31.567</v>
      </c>
      <c r="O29" s="77">
        <v>30.963000000000001</v>
      </c>
      <c r="P29" s="77">
        <v>33.545000000000002</v>
      </c>
      <c r="Q29" s="77">
        <v>150.904</v>
      </c>
      <c r="R29" s="77">
        <v>129.934</v>
      </c>
      <c r="S29" s="77">
        <v>1.7090000000000001</v>
      </c>
      <c r="T29" s="77">
        <v>100.502</v>
      </c>
      <c r="U29" s="77">
        <v>90.697000000000003</v>
      </c>
      <c r="V29" s="77">
        <v>68.75</v>
      </c>
      <c r="W29" s="77">
        <v>82.087000000000003</v>
      </c>
      <c r="X29" s="77">
        <v>49.845999999999997</v>
      </c>
      <c r="Y29" s="77">
        <v>45.45</v>
      </c>
      <c r="Z29" s="78"/>
      <c r="AA29" s="79">
        <f>SUM(B29:Z29)</f>
        <v>815.95400000000006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31.567</v>
      </c>
      <c r="O31" s="62">
        <f t="shared" si="4"/>
        <v>30.963000000000001</v>
      </c>
      <c r="P31" s="62">
        <f t="shared" si="4"/>
        <v>33.545000000000002</v>
      </c>
      <c r="Q31" s="62">
        <f t="shared" si="4"/>
        <v>150.904</v>
      </c>
      <c r="R31" s="62">
        <f t="shared" si="4"/>
        <v>129.934</v>
      </c>
      <c r="S31" s="62">
        <f t="shared" si="4"/>
        <v>1.7090000000000001</v>
      </c>
      <c r="T31" s="62">
        <f t="shared" si="4"/>
        <v>100.502</v>
      </c>
      <c r="U31" s="62">
        <f t="shared" si="4"/>
        <v>90.697000000000003</v>
      </c>
      <c r="V31" s="62">
        <f t="shared" si="4"/>
        <v>68.75</v>
      </c>
      <c r="W31" s="62">
        <f t="shared" si="4"/>
        <v>82.087000000000003</v>
      </c>
      <c r="X31" s="62">
        <f t="shared" si="4"/>
        <v>49.845999999999997</v>
      </c>
      <c r="Y31" s="62">
        <f t="shared" si="4"/>
        <v>45.45</v>
      </c>
      <c r="Z31" s="63">
        <f t="shared" si="4"/>
        <v>0</v>
      </c>
      <c r="AA31" s="64">
        <f t="shared" si="4"/>
        <v>815.95400000000006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91.3</v>
      </c>
      <c r="T38" s="99"/>
      <c r="U38" s="99"/>
      <c r="V38" s="99">
        <v>4</v>
      </c>
      <c r="W38" s="99"/>
      <c r="X38" s="99"/>
      <c r="Y38" s="99"/>
      <c r="Z38" s="100"/>
      <c r="AA38" s="79">
        <f t="shared" si="5"/>
        <v>95.3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91.3</v>
      </c>
      <c r="T39" s="88">
        <f t="shared" si="6"/>
        <v>0</v>
      </c>
      <c r="U39" s="88">
        <f t="shared" si="6"/>
        <v>0</v>
      </c>
      <c r="V39" s="88">
        <f t="shared" si="6"/>
        <v>4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95.3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91.3</v>
      </c>
      <c r="T46" s="99"/>
      <c r="U46" s="99"/>
      <c r="V46" s="99">
        <v>4</v>
      </c>
      <c r="W46" s="99"/>
      <c r="X46" s="99"/>
      <c r="Y46" s="99"/>
      <c r="Z46" s="100"/>
      <c r="AA46" s="79">
        <f t="shared" si="7"/>
        <v>95.3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91.3</v>
      </c>
      <c r="T48" s="88">
        <f t="shared" si="8"/>
        <v>0</v>
      </c>
      <c r="U48" s="88">
        <f t="shared" si="8"/>
        <v>0</v>
      </c>
      <c r="V48" s="88">
        <f t="shared" si="8"/>
        <v>4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95.3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31.567</v>
      </c>
      <c r="O51" s="88">
        <f t="shared" si="10"/>
        <v>30.963000000000001</v>
      </c>
      <c r="P51" s="88">
        <f t="shared" si="10"/>
        <v>33.545000000000002</v>
      </c>
      <c r="Q51" s="88">
        <f t="shared" si="10"/>
        <v>150.904</v>
      </c>
      <c r="R51" s="88">
        <f t="shared" si="10"/>
        <v>129.934</v>
      </c>
      <c r="S51" s="88">
        <f t="shared" si="10"/>
        <v>93.009</v>
      </c>
      <c r="T51" s="88">
        <f t="shared" si="10"/>
        <v>100.502</v>
      </c>
      <c r="U51" s="88">
        <f t="shared" si="10"/>
        <v>90.697000000000003</v>
      </c>
      <c r="V51" s="88">
        <f t="shared" si="10"/>
        <v>72.75</v>
      </c>
      <c r="W51" s="88">
        <f t="shared" si="10"/>
        <v>82.087000000000003</v>
      </c>
      <c r="X51" s="88">
        <f t="shared" si="10"/>
        <v>49.845999999999997</v>
      </c>
      <c r="Y51" s="88">
        <f t="shared" si="10"/>
        <v>45.45</v>
      </c>
      <c r="Z51" s="89">
        <f t="shared" si="10"/>
        <v>0</v>
      </c>
      <c r="AA51" s="104">
        <f>SUM(B51:Z51)</f>
        <v>911.25400000000002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45204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91.3</v>
      </c>
      <c r="T4" s="18">
        <v>-14.9</v>
      </c>
      <c r="U4" s="18"/>
      <c r="V4" s="18">
        <v>4</v>
      </c>
      <c r="W4" s="18"/>
      <c r="X4" s="18"/>
      <c r="Y4" s="18"/>
      <c r="Z4" s="19"/>
      <c r="AA4" s="111">
        <f>SUM(B4:Z4)</f>
        <v>80.399999999999991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42.73</v>
      </c>
      <c r="O7" s="117">
        <v>63.82</v>
      </c>
      <c r="P7" s="117">
        <v>71.05</v>
      </c>
      <c r="Q7" s="117">
        <v>82.5</v>
      </c>
      <c r="R7" s="117">
        <v>115.93</v>
      </c>
      <c r="S7" s="117">
        <v>154.19999999999999</v>
      </c>
      <c r="T7" s="117">
        <v>177.76</v>
      </c>
      <c r="U7" s="117">
        <v>257.05</v>
      </c>
      <c r="V7" s="117">
        <v>141.66999999999999</v>
      </c>
      <c r="W7" s="117">
        <v>110.93</v>
      </c>
      <c r="X7" s="117">
        <v>86.49</v>
      </c>
      <c r="Y7" s="117">
        <v>107.56</v>
      </c>
      <c r="Z7" s="118"/>
      <c r="AA7" s="119">
        <f>IF(SUM(B7:Z7)&lt;&gt;0,AVERAGEIF(B7:Z7,"&lt;&gt;"""),"")</f>
        <v>117.64083333333333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14.9</v>
      </c>
      <c r="U15" s="133"/>
      <c r="V15" s="133"/>
      <c r="W15" s="133"/>
      <c r="X15" s="133"/>
      <c r="Y15" s="133"/>
      <c r="Z15" s="131"/>
      <c r="AA15" s="132">
        <f t="shared" si="0"/>
        <v>14.9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14.9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14.9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91.3</v>
      </c>
      <c r="T23" s="133"/>
      <c r="U23" s="133"/>
      <c r="V23" s="133">
        <v>4</v>
      </c>
      <c r="W23" s="133"/>
      <c r="X23" s="133"/>
      <c r="Y23" s="133"/>
      <c r="Z23" s="131"/>
      <c r="AA23" s="132">
        <f t="shared" si="2"/>
        <v>95.3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91.3</v>
      </c>
      <c r="T24" s="135">
        <f t="shared" si="3"/>
        <v>0</v>
      </c>
      <c r="U24" s="135">
        <f t="shared" si="3"/>
        <v>0</v>
      </c>
      <c r="V24" s="135">
        <f t="shared" si="3"/>
        <v>4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95.3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2023-10-05T08:18:26Z</dcterms:created>
  <dcterms:modified xsi:type="dcterms:W3CDTF">2023-10-05T08:18:27Z</dcterms:modified>
</cp:coreProperties>
</file>