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<sst xmlns="http://schemas.openxmlformats.org/spreadsheetml/2006/main" count="117" uniqueCount="53">
  <si>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04/10/2023 11:23:28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</si>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</sst>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D1A-4D3C-8931-99D24232C4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D1A-4D3C-8931-99D24232C4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1A-4D3C-8931-99D24232C4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108.5</c:v>
                </c:pt>
                <c:pt idx="20">
                  <c:v>0</c:v>
                </c:pt>
                <c:pt idx="21">
                  <c:v>8.9</c:v>
                </c:pt>
                <c:pt idx="22">
                  <c:v>1.7</c:v>
                </c:pt>
                <c:pt idx="23">
                  <c:v>42.3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1A-4D3C-8931-99D24232C4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32.268000000000001</c:v>
                </c:pt>
                <c:pt idx="13">
                  <c:v>36.204000000000001</c:v>
                </c:pt>
                <c:pt idx="14">
                  <c:v>12.068</c:v>
                </c:pt>
                <c:pt idx="15">
                  <c:v>62.521000000000001</c:v>
                </c:pt>
                <c:pt idx="16">
                  <c:v>60.358000000000004</c:v>
                </c:pt>
                <c:pt idx="17">
                  <c:v>57.497</c:v>
                </c:pt>
                <c:pt idx="18">
                  <c:v>11.99</c:v>
                </c:pt>
                <c:pt idx="19">
                  <c:v>17.507999999999999</c:v>
                </c:pt>
                <c:pt idx="20">
                  <c:v>14.128</c:v>
                </c:pt>
                <c:pt idx="21">
                  <c:v>7.254999999999999</c:v>
                </c:pt>
                <c:pt idx="22">
                  <c:v>0.55400000000000005</c:v>
                </c:pt>
                <c:pt idx="23">
                  <c:v>6.4950000000000001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1A-4D3C-8931-99D24232C4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D1A-4D3C-8931-99D24232C4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D1A-4D3C-8931-99D24232C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61.510000000000005</c:v>
                </c:pt>
                <c:pt idx="13">
                  <c:v>65.772999999999996</c:v>
                </c:pt>
                <c:pt idx="14">
                  <c:v>47.558</c:v>
                </c:pt>
                <c:pt idx="15">
                  <c:v>93.009</c:v>
                </c:pt>
                <c:pt idx="16">
                  <c:v>88.803000000000011</c:v>
                </c:pt>
                <c:pt idx="17">
                  <c:v>82.974000000000004</c:v>
                </c:pt>
                <c:pt idx="18">
                  <c:v>37.917000000000002</c:v>
                </c:pt>
                <c:pt idx="19">
                  <c:v>153.06599999999997</c:v>
                </c:pt>
                <c:pt idx="20">
                  <c:v>40.522999999999996</c:v>
                </c:pt>
                <c:pt idx="21">
                  <c:v>40.859000000000002</c:v>
                </c:pt>
                <c:pt idx="22">
                  <c:v>24.962</c:v>
                </c:pt>
                <c:pt idx="23">
                  <c:v>105.80700000000002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D1A-4D3C-8931-99D24232C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60.11</c:v>
                </c:pt>
                <c:pt idx="13">
                  <c:v>85</c:v>
                </c:pt>
                <c:pt idx="14">
                  <c:v>70.31</c:v>
                </c:pt>
                <c:pt idx="15">
                  <c:v>85.01</c:v>
                </c:pt>
                <c:pt idx="16">
                  <c:v>147.66999999999999</c:v>
                </c:pt>
                <c:pt idx="17">
                  <c:v>162.12</c:v>
                </c:pt>
                <c:pt idx="18">
                  <c:v>175.52</c:v>
                </c:pt>
                <c:pt idx="19">
                  <c:v>230.08</c:v>
                </c:pt>
                <c:pt idx="20">
                  <c:v>161</c:v>
                </c:pt>
                <c:pt idx="21">
                  <c:v>145.5</c:v>
                </c:pt>
                <c:pt idx="22">
                  <c:v>111.73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D1A-4D3C-8931-99D24232C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61.510000000000005</v>
      </c>
      <c r="O4" s="18">
        <v>65.772999999999996</v>
      </c>
      <c r="P4" s="18">
        <v>47.557999999999993</v>
      </c>
      <c r="Q4" s="18">
        <v>93.009</v>
      </c>
      <c r="R4" s="18">
        <v>88.802999999999997</v>
      </c>
      <c r="S4" s="18">
        <v>82.974000000000004</v>
      </c>
      <c r="T4" s="18">
        <v>37.917000000000002</v>
      </c>
      <c r="U4" s="18">
        <v>153.04099999999997</v>
      </c>
      <c r="V4" s="18">
        <v>40.561999999999998</v>
      </c>
      <c r="W4" s="18">
        <v>40.826000000000001</v>
      </c>
      <c r="X4" s="18">
        <v>24.927</v>
      </c>
      <c r="Y4" s="18">
        <v>105.77799999999999</v>
      </c>
      <c r="Z4" s="19"/>
      <c r="AA4" s="20">
        <f>SUM(B4:Z4)</f>
        <v>842.678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60.11</v>
      </c>
      <c r="O7" s="28">
        <v>85</v>
      </c>
      <c r="P7" s="28">
        <v>70.31</v>
      </c>
      <c r="Q7" s="28">
        <v>85.01</v>
      </c>
      <c r="R7" s="28">
        <v>147.66999999999999</v>
      </c>
      <c r="S7" s="28">
        <v>162.12</v>
      </c>
      <c r="T7" s="28">
        <v>175.52</v>
      </c>
      <c r="U7" s="28">
        <v>230.08</v>
      </c>
      <c r="V7" s="28">
        <v>161</v>
      </c>
      <c r="W7" s="28">
        <v>145.5</v>
      </c>
      <c r="X7" s="28">
        <v>111.73</v>
      </c>
      <c r="Y7" s="28">
        <v>97</v>
      </c>
      <c r="Z7" s="29"/>
      <c r="AA7" s="30">
        <f>IF(SUM(B7:Z7)&lt;&gt;0,AVERAGEIF(B7:Z7,"&lt;&gt;"""),"")</f>
        <v>127.58750000000002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40</v>
      </c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32.268000000000001</v>
      </c>
      <c r="O14" s="57">
        <v>36.204000000000001</v>
      </c>
      <c r="P14" s="57">
        <v>12.068</v>
      </c>
      <c r="Q14" s="57">
        <v>62.521000000000001</v>
      </c>
      <c r="R14" s="57">
        <v>60.358000000000004</v>
      </c>
      <c r="S14" s="57">
        <v>57.497</v>
      </c>
      <c r="T14" s="57">
        <v>11.99</v>
      </c>
      <c r="U14" s="57">
        <v>17.507999999999999</v>
      </c>
      <c r="V14" s="57">
        <v>14.128</v>
      </c>
      <c r="W14" s="57">
        <v>7.254999999999999</v>
      </c>
      <c r="X14" s="57">
        <v>0.55400000000000005</v>
      </c>
      <c r="Y14" s="57">
        <v>6.4950000000000001</v>
      </c>
      <c r="Z14" s="58"/>
      <c r="AA14" s="59">
        <f t="shared" si="0"/>
        <v>318.84599999999995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32.268000000000001</v>
      </c>
      <c r="O16" s="62">
        <f t="shared" si="1"/>
        <v>36.204000000000001</v>
      </c>
      <c r="P16" s="62">
        <f t="shared" si="1"/>
        <v>12.068</v>
      </c>
      <c r="Q16" s="62">
        <f t="shared" si="1"/>
        <v>62.521000000000001</v>
      </c>
      <c r="R16" s="62">
        <f t="shared" si="1"/>
        <v>60.358000000000004</v>
      </c>
      <c r="S16" s="62">
        <f t="shared" si="1"/>
        <v>57.497</v>
      </c>
      <c r="T16" s="62">
        <f t="shared" si="1"/>
        <v>11.99</v>
      </c>
      <c r="U16" s="62">
        <f t="shared" si="1"/>
        <v>17.507999999999999</v>
      </c>
      <c r="V16" s="62">
        <f t="shared" si="1"/>
        <v>14.128</v>
      </c>
      <c r="W16" s="62">
        <f t="shared" si="1"/>
        <v>7.254999999999999</v>
      </c>
      <c r="X16" s="62">
        <f t="shared" si="1"/>
        <v>0.55400000000000005</v>
      </c>
      <c r="Y16" s="62">
        <f t="shared" si="1"/>
        <v>46.494999999999997</v>
      </c>
      <c r="Z16" s="63" t="str">
        <f t="shared" si="1"/>
        <v/>
      </c>
      <c r="AA16" s="64">
        <f>SUM(AA10:AA15)</f>
        <v>358.84599999999995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</v>
      </c>
      <c r="O19" s="72">
        <v>4</v>
      </c>
      <c r="P19" s="72">
        <v>4</v>
      </c>
      <c r="Q19" s="72">
        <v>4</v>
      </c>
      <c r="R19" s="72">
        <v>4</v>
      </c>
      <c r="S19" s="72">
        <v>4</v>
      </c>
      <c r="T19" s="72">
        <v>4</v>
      </c>
      <c r="U19" s="72">
        <v>4</v>
      </c>
      <c r="V19" s="72">
        <v>4</v>
      </c>
      <c r="W19" s="72">
        <v>4</v>
      </c>
      <c r="X19" s="72">
        <v>4</v>
      </c>
      <c r="Y19" s="72">
        <v>4</v>
      </c>
      <c r="Z19" s="73"/>
      <c r="AA19" s="74">
        <f t="shared" ref="AA19:AA24" si="2">SUM(B19:Z19)</f>
        <v>48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12.965999999999999</v>
      </c>
      <c r="O20" s="77">
        <v>12.669</v>
      </c>
      <c r="P20" s="77">
        <v>12.128</v>
      </c>
      <c r="Q20" s="77">
        <v>11.222</v>
      </c>
      <c r="R20" s="77">
        <v>10.894</v>
      </c>
      <c r="S20" s="77">
        <v>10.585000000000001</v>
      </c>
      <c r="T20" s="77">
        <v>10.693</v>
      </c>
      <c r="U20" s="77">
        <v>10.641999999999999</v>
      </c>
      <c r="V20" s="77">
        <v>10.104000000000001</v>
      </c>
      <c r="W20" s="77">
        <v>9.51</v>
      </c>
      <c r="X20" s="77">
        <v>9.1340000000000003</v>
      </c>
      <c r="Y20" s="77">
        <v>8.8249999999999993</v>
      </c>
      <c r="Z20" s="78"/>
      <c r="AA20" s="79">
        <f t="shared" si="2"/>
        <v>129.37199999999999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12.276</v>
      </c>
      <c r="O21" s="81">
        <v>12.9</v>
      </c>
      <c r="P21" s="81">
        <v>19.361999999999998</v>
      </c>
      <c r="Q21" s="81">
        <v>15.266000000000002</v>
      </c>
      <c r="R21" s="81">
        <v>13.551</v>
      </c>
      <c r="S21" s="81">
        <v>10.891999999999999</v>
      </c>
      <c r="T21" s="81">
        <v>11.234</v>
      </c>
      <c r="U21" s="81">
        <v>12.391</v>
      </c>
      <c r="V21" s="81">
        <v>12.33</v>
      </c>
      <c r="W21" s="81">
        <v>11.161</v>
      </c>
      <c r="X21" s="81">
        <v>9.5389999999999997</v>
      </c>
      <c r="Y21" s="81">
        <v>4.1580000000000004</v>
      </c>
      <c r="Z21" s="78"/>
      <c r="AA21" s="79">
        <f t="shared" si="2"/>
        <v>145.05999999999997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29.242000000000001</v>
      </c>
      <c r="O25" s="88">
        <f t="shared" si="3"/>
        <v>29.569000000000003</v>
      </c>
      <c r="P25" s="88">
        <f t="shared" si="3"/>
        <v>35.489999999999995</v>
      </c>
      <c r="Q25" s="88">
        <f t="shared" si="3"/>
        <v>30.488</v>
      </c>
      <c r="R25" s="88">
        <f t="shared" si="3"/>
        <v>28.445</v>
      </c>
      <c r="S25" s="88">
        <f t="shared" si="3"/>
        <v>25.477</v>
      </c>
      <c r="T25" s="88">
        <f t="shared" si="3"/>
        <v>25.927</v>
      </c>
      <c r="U25" s="88">
        <f t="shared" si="3"/>
        <v>27.033000000000001</v>
      </c>
      <c r="V25" s="88">
        <f t="shared" si="3"/>
        <v>26.434000000000001</v>
      </c>
      <c r="W25" s="88">
        <f t="shared" si="3"/>
        <v>24.670999999999999</v>
      </c>
      <c r="X25" s="88">
        <f t="shared" si="3"/>
        <v>22.673000000000002</v>
      </c>
      <c r="Y25" s="88">
        <f t="shared" si="3"/>
        <v>16.983000000000001</v>
      </c>
      <c r="Z25" s="89" t="str">
        <f t="shared" si="3"/>
        <v/>
      </c>
      <c r="AA25" s="90">
        <f>SUM(AA19:AA24)</f>
        <v>322.43199999999996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61.51</v>
      </c>
      <c r="O29" s="77">
        <v>65.772999999999996</v>
      </c>
      <c r="P29" s="77">
        <v>47.558</v>
      </c>
      <c r="Q29" s="77">
        <v>93.009</v>
      </c>
      <c r="R29" s="77">
        <v>88.802999999999997</v>
      </c>
      <c r="S29" s="77">
        <v>82.974000000000004</v>
      </c>
      <c r="T29" s="77">
        <v>37.917000000000002</v>
      </c>
      <c r="U29" s="77">
        <v>44.540999999999997</v>
      </c>
      <c r="V29" s="77">
        <v>40.561999999999998</v>
      </c>
      <c r="W29" s="77">
        <v>31.925999999999998</v>
      </c>
      <c r="X29" s="77">
        <v>23.227</v>
      </c>
      <c r="Y29" s="77">
        <v>63.478000000000002</v>
      </c>
      <c r="Z29" s="78"/>
      <c r="AA29" s="79">
        <f>SUM(B29:Z29)</f>
        <v>681.27800000000002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61.51</v>
      </c>
      <c r="O31" s="62">
        <f t="shared" si="4"/>
        <v>65.772999999999996</v>
      </c>
      <c r="P31" s="62">
        <f t="shared" si="4"/>
        <v>47.558</v>
      </c>
      <c r="Q31" s="62">
        <f t="shared" si="4"/>
        <v>93.009</v>
      </c>
      <c r="R31" s="62">
        <f t="shared" si="4"/>
        <v>88.802999999999997</v>
      </c>
      <c r="S31" s="62">
        <f t="shared" si="4"/>
        <v>82.974000000000004</v>
      </c>
      <c r="T31" s="62">
        <f t="shared" si="4"/>
        <v>37.917000000000002</v>
      </c>
      <c r="U31" s="62">
        <f t="shared" si="4"/>
        <v>44.540999999999997</v>
      </c>
      <c r="V31" s="62">
        <f t="shared" si="4"/>
        <v>40.561999999999998</v>
      </c>
      <c r="W31" s="62">
        <f t="shared" si="4"/>
        <v>31.925999999999998</v>
      </c>
      <c r="X31" s="62">
        <f t="shared" si="4"/>
        <v>23.227</v>
      </c>
      <c r="Y31" s="62">
        <f t="shared" si="4"/>
        <v>63.478000000000002</v>
      </c>
      <c r="Z31" s="63" t="str">
        <f t="shared" si="4"/>
        <v/>
      </c>
      <c r="AA31" s="64">
        <f>SUM(AA28:AA30)</f>
        <v>681.27800000000002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108.5</v>
      </c>
      <c r="V38" s="99"/>
      <c r="W38" s="99">
        <v>8.9</v>
      </c>
      <c r="X38" s="99">
        <v>1.7</v>
      </c>
      <c r="Y38" s="99">
        <v>42.3</v>
      </c>
      <c r="Z38" s="100"/>
      <c r="AA38" s="79">
        <f t="shared" si="5"/>
        <v>161.4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108.5</v>
      </c>
      <c r="V39" s="88">
        <f t="shared" si="6"/>
        <v>0</v>
      </c>
      <c r="W39" s="88">
        <f t="shared" si="6"/>
        <v>8.9</v>
      </c>
      <c r="X39" s="88">
        <f t="shared" si="6"/>
        <v>1.7</v>
      </c>
      <c r="Y39" s="88">
        <f t="shared" si="6"/>
        <v>42.3</v>
      </c>
      <c r="Z39" s="89" t="str">
        <f t="shared" si="6"/>
        <v/>
      </c>
      <c r="AA39" s="90">
        <f t="shared" si="5"/>
        <v>161.4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108.5</v>
      </c>
      <c r="V46" s="99"/>
      <c r="W46" s="99">
        <v>8.9</v>
      </c>
      <c r="X46" s="99">
        <v>1.7</v>
      </c>
      <c r="Y46" s="99">
        <v>42.3</v>
      </c>
      <c r="Z46" s="100"/>
      <c r="AA46" s="79">
        <f t="shared" si="7"/>
        <v>161.4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108.5</v>
      </c>
      <c r="V48" s="88">
        <f t="shared" si="8"/>
        <v>0</v>
      </c>
      <c r="W48" s="88">
        <f t="shared" si="8"/>
        <v>8.9</v>
      </c>
      <c r="X48" s="88">
        <f t="shared" si="8"/>
        <v>1.7</v>
      </c>
      <c r="Y48" s="88">
        <f t="shared" si="8"/>
        <v>42.3</v>
      </c>
      <c r="Z48" s="89" t="str">
        <f t="shared" si="8"/>
        <v/>
      </c>
      <c r="AA48" s="90">
        <f t="shared" si="7"/>
        <v>161.4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61.510000000000005</v>
      </c>
      <c r="O51" s="88">
        <f t="shared" si="10"/>
        <v>65.772999999999996</v>
      </c>
      <c r="P51" s="88">
        <f t="shared" si="10"/>
        <v>47.557999999999993</v>
      </c>
      <c r="Q51" s="88">
        <f t="shared" si="10"/>
        <v>93.009</v>
      </c>
      <c r="R51" s="88">
        <f t="shared" si="10"/>
        <v>88.802999999999997</v>
      </c>
      <c r="S51" s="88">
        <f t="shared" si="10"/>
        <v>82.974000000000004</v>
      </c>
      <c r="T51" s="88">
        <f t="shared" si="10"/>
        <v>37.917000000000002</v>
      </c>
      <c r="U51" s="88">
        <f t="shared" si="10"/>
        <v>153.041</v>
      </c>
      <c r="V51" s="88">
        <f t="shared" si="10"/>
        <v>40.561999999999998</v>
      </c>
      <c r="W51" s="88">
        <f t="shared" si="10"/>
        <v>40.826000000000001</v>
      </c>
      <c r="X51" s="88">
        <f t="shared" si="10"/>
        <v>24.927</v>
      </c>
      <c r="Y51" s="88">
        <f t="shared" si="10"/>
        <v>105.77799999999999</v>
      </c>
      <c r="Z51" s="89" t="str">
        <f t="shared" si="10"/>
        <v/>
      </c>
      <c r="AA51" s="104">
        <f>SUM(B51:Z51)</f>
        <v>842.67800000000011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61.510000000000005</v>
      </c>
      <c r="O4" s="18">
        <v>65.772999999999996</v>
      </c>
      <c r="P4" s="18">
        <v>47.558</v>
      </c>
      <c r="Q4" s="18">
        <v>93.009</v>
      </c>
      <c r="R4" s="18">
        <v>88.803000000000011</v>
      </c>
      <c r="S4" s="18">
        <v>82.974000000000004</v>
      </c>
      <c r="T4" s="18">
        <v>37.917000000000002</v>
      </c>
      <c r="U4" s="18">
        <v>153.06599999999997</v>
      </c>
      <c r="V4" s="18">
        <v>40.522999999999996</v>
      </c>
      <c r="W4" s="18">
        <v>40.859000000000002</v>
      </c>
      <c r="X4" s="18">
        <v>24.962</v>
      </c>
      <c r="Y4" s="18">
        <v>105.80700000000002</v>
      </c>
      <c r="Z4" s="19"/>
      <c r="AA4" s="20">
        <f>SUM(B4:Z4)</f>
        <v>842.76099999999997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60.11</v>
      </c>
      <c r="O7" s="28">
        <v>85</v>
      </c>
      <c r="P7" s="28">
        <v>70.31</v>
      </c>
      <c r="Q7" s="28">
        <v>85.01</v>
      </c>
      <c r="R7" s="28">
        <v>147.66999999999999</v>
      </c>
      <c r="S7" s="28">
        <v>162.12</v>
      </c>
      <c r="T7" s="28">
        <v>175.52</v>
      </c>
      <c r="U7" s="28">
        <v>230.08</v>
      </c>
      <c r="V7" s="28">
        <v>161</v>
      </c>
      <c r="W7" s="28">
        <v>145.5</v>
      </c>
      <c r="X7" s="28">
        <v>111.73</v>
      </c>
      <c r="Y7" s="28">
        <v>97</v>
      </c>
      <c r="Z7" s="29"/>
      <c r="AA7" s="30">
        <f>IF(SUM(B7:Z7)&lt;&gt;0,AVERAGEIF(B7:Z7,"&lt;&gt;"""),"")</f>
        <v>127.58750000000002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38.917000000000002</v>
      </c>
      <c r="S12" s="52"/>
      <c r="T12" s="52"/>
      <c r="U12" s="52">
        <v>123.601</v>
      </c>
      <c r="V12" s="52"/>
      <c r="W12" s="52"/>
      <c r="X12" s="52"/>
      <c r="Y12" s="52"/>
      <c r="Z12" s="53"/>
      <c r="AA12" s="54">
        <f t="shared" si="0"/>
        <v>162.518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</v>
      </c>
      <c r="O14" s="57">
        <v>25.7</v>
      </c>
      <c r="P14" s="57">
        <v>33</v>
      </c>
      <c r="Q14" s="57">
        <v>5.14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99.84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</v>
      </c>
      <c r="O16" s="62">
        <f t="shared" si="1"/>
        <v>25.7</v>
      </c>
      <c r="P16" s="62">
        <f t="shared" si="1"/>
        <v>33</v>
      </c>
      <c r="Q16" s="62">
        <f t="shared" si="1"/>
        <v>5.14</v>
      </c>
      <c r="R16" s="62">
        <f t="shared" si="1"/>
        <v>38.917000000000002</v>
      </c>
      <c r="S16" s="62">
        <f t="shared" si="1"/>
        <v>0</v>
      </c>
      <c r="T16" s="62">
        <f t="shared" si="1"/>
        <v>0</v>
      </c>
      <c r="U16" s="62">
        <f t="shared" si="1"/>
        <v>123.601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262.358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0.18099999999999999</v>
      </c>
      <c r="R20" s="77">
        <v>7.2999999999999995E-2</v>
      </c>
      <c r="S20" s="77">
        <v>10.646000000000001</v>
      </c>
      <c r="T20" s="77">
        <v>0.38300000000000001</v>
      </c>
      <c r="U20" s="77">
        <v>6.4000000000000001E-2</v>
      </c>
      <c r="V20" s="77">
        <v>5.8000000000000003E-2</v>
      </c>
      <c r="W20" s="77">
        <v>5.2999999999999999E-2</v>
      </c>
      <c r="X20" s="77">
        <v>5.0999999999999997E-2</v>
      </c>
      <c r="Y20" s="77">
        <v>2.504</v>
      </c>
      <c r="Z20" s="78"/>
      <c r="AA20" s="79">
        <f t="shared" si="2"/>
        <v>14.013000000000002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25.51</v>
      </c>
      <c r="O21" s="81">
        <v>40.073</v>
      </c>
      <c r="P21" s="81">
        <v>14.558</v>
      </c>
      <c r="Q21" s="81">
        <v>87.688000000000002</v>
      </c>
      <c r="R21" s="81">
        <v>49.813000000000002</v>
      </c>
      <c r="S21" s="81">
        <v>72.327999999999989</v>
      </c>
      <c r="T21" s="81">
        <v>37.533999999999999</v>
      </c>
      <c r="U21" s="81">
        <v>29.401</v>
      </c>
      <c r="V21" s="81">
        <v>38.464999999999996</v>
      </c>
      <c r="W21" s="81">
        <v>40.805999999999997</v>
      </c>
      <c r="X21" s="81">
        <v>24.911000000000001</v>
      </c>
      <c r="Y21" s="81">
        <v>103.303</v>
      </c>
      <c r="Z21" s="78"/>
      <c r="AA21" s="79">
        <f t="shared" si="2"/>
        <v>564.38999999999987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25.51</v>
      </c>
      <c r="O25" s="88">
        <f t="shared" si="3"/>
        <v>40.073</v>
      </c>
      <c r="P25" s="88">
        <f t="shared" si="3"/>
        <v>14.558</v>
      </c>
      <c r="Q25" s="88">
        <f t="shared" si="3"/>
        <v>87.869</v>
      </c>
      <c r="R25" s="88">
        <f t="shared" si="3"/>
        <v>49.886000000000003</v>
      </c>
      <c r="S25" s="88">
        <f t="shared" si="3"/>
        <v>82.97399999999999</v>
      </c>
      <c r="T25" s="88">
        <f t="shared" si="3"/>
        <v>37.917000000000002</v>
      </c>
      <c r="U25" s="88">
        <f t="shared" si="3"/>
        <v>29.465</v>
      </c>
      <c r="V25" s="88">
        <f t="shared" si="3"/>
        <v>38.522999999999996</v>
      </c>
      <c r="W25" s="88">
        <f t="shared" si="3"/>
        <v>40.858999999999995</v>
      </c>
      <c r="X25" s="88">
        <f t="shared" si="3"/>
        <v>24.962</v>
      </c>
      <c r="Y25" s="88">
        <f t="shared" si="3"/>
        <v>105.807</v>
      </c>
      <c r="Z25" s="89">
        <f t="shared" si="3"/>
        <v>0</v>
      </c>
      <c r="AA25" s="90">
        <f t="shared" si="3"/>
        <v>578.40299999999991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61.51</v>
      </c>
      <c r="O29" s="77">
        <v>65.772999999999996</v>
      </c>
      <c r="P29" s="77">
        <v>47.558</v>
      </c>
      <c r="Q29" s="77">
        <v>93.009</v>
      </c>
      <c r="R29" s="77">
        <v>88.802999999999997</v>
      </c>
      <c r="S29" s="77">
        <v>82.974000000000004</v>
      </c>
      <c r="T29" s="77">
        <v>37.917000000000002</v>
      </c>
      <c r="U29" s="77">
        <v>153.066</v>
      </c>
      <c r="V29" s="77">
        <v>38.523000000000003</v>
      </c>
      <c r="W29" s="77">
        <v>40.859000000000002</v>
      </c>
      <c r="X29" s="77">
        <v>24.962</v>
      </c>
      <c r="Y29" s="77">
        <v>105.807</v>
      </c>
      <c r="Z29" s="78"/>
      <c r="AA29" s="79">
        <f>SUM(B29:Z29)</f>
        <v>840.76100000000008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61.51</v>
      </c>
      <c r="O31" s="62">
        <f t="shared" si="4"/>
        <v>65.772999999999996</v>
      </c>
      <c r="P31" s="62">
        <f t="shared" si="4"/>
        <v>47.558</v>
      </c>
      <c r="Q31" s="62">
        <f t="shared" si="4"/>
        <v>93.009</v>
      </c>
      <c r="R31" s="62">
        <f t="shared" si="4"/>
        <v>88.802999999999997</v>
      </c>
      <c r="S31" s="62">
        <f t="shared" si="4"/>
        <v>82.974000000000004</v>
      </c>
      <c r="T31" s="62">
        <f t="shared" si="4"/>
        <v>37.917000000000002</v>
      </c>
      <c r="U31" s="62">
        <f t="shared" si="4"/>
        <v>153.066</v>
      </c>
      <c r="V31" s="62">
        <f t="shared" si="4"/>
        <v>38.523000000000003</v>
      </c>
      <c r="W31" s="62">
        <f t="shared" si="4"/>
        <v>40.859000000000002</v>
      </c>
      <c r="X31" s="62">
        <f t="shared" si="4"/>
        <v>24.962</v>
      </c>
      <c r="Y31" s="62">
        <f t="shared" si="4"/>
        <v>105.807</v>
      </c>
      <c r="Z31" s="63">
        <f t="shared" si="4"/>
        <v>0</v>
      </c>
      <c r="AA31" s="64">
        <f t="shared" si="4"/>
        <v>840.76100000000008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</v>
      </c>
      <c r="W38" s="99"/>
      <c r="X38" s="99"/>
      <c r="Y38" s="99"/>
      <c r="Z38" s="100"/>
      <c r="AA38" s="79">
        <f t="shared" si="5"/>
        <v>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</v>
      </c>
      <c r="W46" s="99"/>
      <c r="X46" s="99"/>
      <c r="Y46" s="99"/>
      <c r="Z46" s="100"/>
      <c r="AA46" s="79">
        <f t="shared" si="7"/>
        <v>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61.510000000000005</v>
      </c>
      <c r="O51" s="88">
        <f t="shared" si="10"/>
        <v>65.772999999999996</v>
      </c>
      <c r="P51" s="88">
        <f t="shared" si="10"/>
        <v>47.558</v>
      </c>
      <c r="Q51" s="88">
        <f t="shared" si="10"/>
        <v>93.009</v>
      </c>
      <c r="R51" s="88">
        <f t="shared" si="10"/>
        <v>88.802999999999997</v>
      </c>
      <c r="S51" s="88">
        <f t="shared" si="10"/>
        <v>82.97399999999999</v>
      </c>
      <c r="T51" s="88">
        <f t="shared" si="10"/>
        <v>37.917000000000002</v>
      </c>
      <c r="U51" s="88">
        <f t="shared" si="10"/>
        <v>153.066</v>
      </c>
      <c r="V51" s="88">
        <f t="shared" si="10"/>
        <v>40.522999999999996</v>
      </c>
      <c r="W51" s="88">
        <f t="shared" si="10"/>
        <v>40.858999999999995</v>
      </c>
      <c r="X51" s="88">
        <f t="shared" si="10"/>
        <v>24.962</v>
      </c>
      <c r="Y51" s="88">
        <f t="shared" si="10"/>
        <v>105.807</v>
      </c>
      <c r="Z51" s="89">
        <f t="shared" si="10"/>
        <v>0</v>
      </c>
      <c r="AA51" s="104">
        <f>SUM(B51:Z51)</f>
        <v>842.76100000000008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-108.5</v>
      </c>
      <c r="V4" s="18">
        <v>2</v>
      </c>
      <c r="W4" s="18">
        <v>-8.9</v>
      </c>
      <c r="X4" s="18">
        <v>-1.7</v>
      </c>
      <c r="Y4" s="18">
        <v>-42.3</v>
      </c>
      <c r="Z4" s="19"/>
      <c r="AA4" s="111">
        <f>SUM(B4:Z4)</f>
        <v>-159.4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60.11</v>
      </c>
      <c r="O7" s="117">
        <v>85</v>
      </c>
      <c r="P7" s="117">
        <v>70.31</v>
      </c>
      <c r="Q7" s="117">
        <v>85.01</v>
      </c>
      <c r="R7" s="117">
        <v>147.66999999999999</v>
      </c>
      <c r="S7" s="117">
        <v>162.12</v>
      </c>
      <c r="T7" s="117">
        <v>175.52</v>
      </c>
      <c r="U7" s="117">
        <v>230.08</v>
      </c>
      <c r="V7" s="117">
        <v>161</v>
      </c>
      <c r="W7" s="117">
        <v>145.5</v>
      </c>
      <c r="X7" s="117">
        <v>111.73</v>
      </c>
      <c r="Y7" s="117">
        <v>97</v>
      </c>
      <c r="Z7" s="118"/>
      <c r="AA7" s="119">
        <f>IF(SUM(B7:Z7)&lt;&gt;0,AVERAGEIF(B7:Z7,"&lt;&gt;"""),"")</f>
        <v>127.58750000000002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108.5</v>
      </c>
      <c r="V15" s="133"/>
      <c r="W15" s="133">
        <v>8.9</v>
      </c>
      <c r="X15" s="133">
        <v>1.7</v>
      </c>
      <c r="Y15" s="133">
        <v>42.3</v>
      </c>
      <c r="Z15" s="131"/>
      <c r="AA15" s="132">
        <f t="shared" si="0"/>
        <v>161.4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108.5</v>
      </c>
      <c r="V16" s="135">
        <f t="shared" si="1"/>
        <v>0</v>
      </c>
      <c r="W16" s="135">
        <f t="shared" si="1"/>
        <v>8.9</v>
      </c>
      <c r="X16" s="135">
        <f t="shared" si="1"/>
        <v>1.7</v>
      </c>
      <c r="Y16" s="135">
        <f t="shared" si="1"/>
        <v>42.3</v>
      </c>
      <c r="Z16" s="136" t="str">
        <f t="shared" si="1"/>
        <v/>
      </c>
      <c r="AA16" s="90">
        <f t="shared" si="0"/>
        <v>161.4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2</v>
      </c>
      <c r="W23" s="133"/>
      <c r="X23" s="133"/>
      <c r="Y23" s="133"/>
      <c r="Z23" s="131"/>
      <c r="AA23" s="132">
        <f t="shared" si="2"/>
        <v>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2023-10-04T08:23:28Z</dcterms:created>
  <dcterms:modified xsi:type="dcterms:W3CDTF">2023-10-04T08:23:29Z</dcterms:modified>
</cp:coreProperties>
</file>