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<sst xmlns="http://schemas.openxmlformats.org/spreadsheetml/2006/main" count="117" uniqueCount="53">
  <si>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02/10/2023 11:23:31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</si>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</sst>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7C-4972-A236-9C71FFD4E8E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7C-4972-A236-9C71FFD4E8E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</c:v>
                </c:pt>
                <c:pt idx="18">
                  <c:v>6.3819999999999997</c:v>
                </c:pt>
                <c:pt idx="19">
                  <c:v>4.0880000000000001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7C-4972-A236-9C71FFD4E8E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17.100000000000001</c:v>
                </c:pt>
                <c:pt idx="13">
                  <c:v>20</c:v>
                </c:pt>
                <c:pt idx="14">
                  <c:v>0</c:v>
                </c:pt>
                <c:pt idx="15">
                  <c:v>20.3</c:v>
                </c:pt>
                <c:pt idx="16">
                  <c:v>17.7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7C-4972-A236-9C71FFD4E8E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34.108999999999995</c:v>
                </c:pt>
                <c:pt idx="13">
                  <c:v>40.396000000000001</c:v>
                </c:pt>
                <c:pt idx="14">
                  <c:v>7.4470000000000001</c:v>
                </c:pt>
                <c:pt idx="15">
                  <c:v>2.9420000000000002</c:v>
                </c:pt>
                <c:pt idx="16">
                  <c:v>21.932000000000002</c:v>
                </c:pt>
                <c:pt idx="17">
                  <c:v>32.655000000000001</c:v>
                </c:pt>
                <c:pt idx="18">
                  <c:v>39.083000000000006</c:v>
                </c:pt>
                <c:pt idx="19">
                  <c:v>50.198</c:v>
                </c:pt>
                <c:pt idx="20">
                  <c:v>4.0629999999999997</c:v>
                </c:pt>
                <c:pt idx="21">
                  <c:v>25.366</c:v>
                </c:pt>
                <c:pt idx="22">
                  <c:v>13.276</c:v>
                </c:pt>
                <c:pt idx="23">
                  <c:v>12.125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7C-4972-A236-9C71FFD4E8E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7C-4972-A236-9C71FFD4E8E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7C-4972-A236-9C71FFD4E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51.622999999999998</c:v>
                </c:pt>
                <c:pt idx="13">
                  <c:v>60.356999999999999</c:v>
                </c:pt>
                <c:pt idx="14">
                  <c:v>21.133000000000003</c:v>
                </c:pt>
                <c:pt idx="15">
                  <c:v>36.484000000000002</c:v>
                </c:pt>
                <c:pt idx="16">
                  <c:v>54.542999999999999</c:v>
                </c:pt>
                <c:pt idx="17">
                  <c:v>49.617999999999995</c:v>
                </c:pt>
                <c:pt idx="18">
                  <c:v>58.697000000000003</c:v>
                </c:pt>
                <c:pt idx="19">
                  <c:v>54.286000000000001</c:v>
                </c:pt>
                <c:pt idx="20">
                  <c:v>4.8620000000000001</c:v>
                </c:pt>
                <c:pt idx="21">
                  <c:v>25.622</c:v>
                </c:pt>
                <c:pt idx="22">
                  <c:v>26.582000000000001</c:v>
                </c:pt>
                <c:pt idx="23">
                  <c:v>21.896999999999998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7C-4972-A236-9C71FFD4E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27.79</c:v>
                </c:pt>
                <c:pt idx="13">
                  <c:v>16.309999999999999</c:v>
                </c:pt>
                <c:pt idx="14">
                  <c:v>66.22</c:v>
                </c:pt>
                <c:pt idx="15">
                  <c:v>87</c:v>
                </c:pt>
                <c:pt idx="16">
                  <c:v>106.98</c:v>
                </c:pt>
                <c:pt idx="17">
                  <c:v>129</c:v>
                </c:pt>
                <c:pt idx="18">
                  <c:v>158.19</c:v>
                </c:pt>
                <c:pt idx="19">
                  <c:v>204.09</c:v>
                </c:pt>
                <c:pt idx="20">
                  <c:v>82.5</c:v>
                </c:pt>
                <c:pt idx="21">
                  <c:v>83</c:v>
                </c:pt>
                <c:pt idx="22">
                  <c:v>82.5</c:v>
                </c:pt>
                <c:pt idx="23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17C-4972-A236-9C71FFD4E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51.609000000000002</v>
      </c>
      <c r="O4" s="18">
        <v>60.396000000000001</v>
      </c>
      <c r="P4" s="18">
        <v>21.132999999999999</v>
      </c>
      <c r="Q4" s="18">
        <v>36.475000000000001</v>
      </c>
      <c r="R4" s="18">
        <v>54.527000000000001</v>
      </c>
      <c r="S4" s="18">
        <v>49.618000000000002</v>
      </c>
      <c r="T4" s="18">
        <v>58.696999999999996</v>
      </c>
      <c r="U4" s="18">
        <v>54.286000000000001</v>
      </c>
      <c r="V4" s="18">
        <v>4.8620000000000001</v>
      </c>
      <c r="W4" s="18">
        <v>25.622</v>
      </c>
      <c r="X4" s="18">
        <v>26.582000000000001</v>
      </c>
      <c r="Y4" s="18">
        <v>21.896999999999998</v>
      </c>
      <c r="Z4" s="19"/>
      <c r="AA4" s="20">
        <f>SUM(B4:Z4)</f>
        <v>465.70400000000001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27.79</v>
      </c>
      <c r="O7" s="28">
        <v>16.309999999999999</v>
      </c>
      <c r="P7" s="28">
        <v>66.22</v>
      </c>
      <c r="Q7" s="28">
        <v>87</v>
      </c>
      <c r="R7" s="28">
        <v>106.98</v>
      </c>
      <c r="S7" s="28">
        <v>129</v>
      </c>
      <c r="T7" s="28">
        <v>158.19</v>
      </c>
      <c r="U7" s="28">
        <v>204.09</v>
      </c>
      <c r="V7" s="28">
        <v>82.5</v>
      </c>
      <c r="W7" s="28">
        <v>83</v>
      </c>
      <c r="X7" s="28">
        <v>82.5</v>
      </c>
      <c r="Y7" s="28">
        <v>80</v>
      </c>
      <c r="Z7" s="29"/>
      <c r="AA7" s="30">
        <f>IF(SUM(B7:Z7)&lt;&gt;0,AVERAGEIF(B7:Z7,"&lt;&gt;"""),"")</f>
        <v>93.631666666666661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</v>
      </c>
      <c r="T12" s="52">
        <v>6.3819999999999997</v>
      </c>
      <c r="U12" s="52">
        <v>4.0880000000000001</v>
      </c>
      <c r="V12" s="52"/>
      <c r="W12" s="52"/>
      <c r="X12" s="52"/>
      <c r="Y12" s="52"/>
      <c r="Z12" s="53"/>
      <c r="AA12" s="54">
        <f t="shared" si="0"/>
        <v>14.469999999999999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34.108999999999995</v>
      </c>
      <c r="O14" s="57">
        <v>40.396000000000001</v>
      </c>
      <c r="P14" s="57">
        <v>7.4470000000000001</v>
      </c>
      <c r="Q14" s="57">
        <v>2.9420000000000002</v>
      </c>
      <c r="R14" s="57">
        <v>21.932000000000002</v>
      </c>
      <c r="S14" s="57">
        <v>32.655000000000001</v>
      </c>
      <c r="T14" s="57">
        <v>39.083000000000006</v>
      </c>
      <c r="U14" s="57">
        <v>50.198</v>
      </c>
      <c r="V14" s="57">
        <v>4.0629999999999997</v>
      </c>
      <c r="W14" s="57">
        <v>25.366</v>
      </c>
      <c r="X14" s="57">
        <v>13.276</v>
      </c>
      <c r="Y14" s="57">
        <v>12.125</v>
      </c>
      <c r="Z14" s="58"/>
      <c r="AA14" s="59">
        <f t="shared" si="0"/>
        <v>283.59199999999998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34.108999999999995</v>
      </c>
      <c r="O16" s="62">
        <f t="shared" si="1"/>
        <v>40.396000000000001</v>
      </c>
      <c r="P16" s="62">
        <f t="shared" si="1"/>
        <v>7.4470000000000001</v>
      </c>
      <c r="Q16" s="62">
        <f t="shared" si="1"/>
        <v>2.9420000000000002</v>
      </c>
      <c r="R16" s="62">
        <f t="shared" si="1"/>
        <v>21.932000000000002</v>
      </c>
      <c r="S16" s="62">
        <f t="shared" si="1"/>
        <v>36.655000000000001</v>
      </c>
      <c r="T16" s="62">
        <f t="shared" si="1"/>
        <v>45.465000000000003</v>
      </c>
      <c r="U16" s="62">
        <f t="shared" si="1"/>
        <v>54.286000000000001</v>
      </c>
      <c r="V16" s="62">
        <f t="shared" si="1"/>
        <v>4.0629999999999997</v>
      </c>
      <c r="W16" s="62">
        <f t="shared" si="1"/>
        <v>25.366</v>
      </c>
      <c r="X16" s="62">
        <f t="shared" si="1"/>
        <v>13.276</v>
      </c>
      <c r="Y16" s="62">
        <f t="shared" si="1"/>
        <v>12.125</v>
      </c>
      <c r="Z16" s="63" t="str">
        <f t="shared" si="1"/>
        <v/>
      </c>
      <c r="AA16" s="64">
        <f>SUM(AA10:AA15)</f>
        <v>298.06200000000001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10.115</v>
      </c>
      <c r="Q20" s="77">
        <v>9.5530000000000008</v>
      </c>
      <c r="R20" s="77">
        <v>9.2810000000000006</v>
      </c>
      <c r="S20" s="77">
        <v>9.0510000000000002</v>
      </c>
      <c r="T20" s="77">
        <v>9.0190000000000001</v>
      </c>
      <c r="U20" s="77"/>
      <c r="V20" s="77">
        <v>0.03</v>
      </c>
      <c r="W20" s="77"/>
      <c r="X20" s="77">
        <v>7.48</v>
      </c>
      <c r="Y20" s="77">
        <v>7.343</v>
      </c>
      <c r="Z20" s="78"/>
      <c r="AA20" s="79">
        <f t="shared" si="2"/>
        <v>61.872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</v>
      </c>
      <c r="O21" s="81"/>
      <c r="P21" s="81">
        <v>3.5710000000000002</v>
      </c>
      <c r="Q21" s="81">
        <v>3.68</v>
      </c>
      <c r="R21" s="81">
        <v>5.6139999999999999</v>
      </c>
      <c r="S21" s="81">
        <v>3.9119999999999999</v>
      </c>
      <c r="T21" s="81">
        <v>4.2130000000000001</v>
      </c>
      <c r="U21" s="81"/>
      <c r="V21" s="81">
        <v>0.76900000000000002</v>
      </c>
      <c r="W21" s="81">
        <v>0.25600000000000001</v>
      </c>
      <c r="X21" s="81">
        <v>5.8259999999999996</v>
      </c>
      <c r="Y21" s="81">
        <v>2.4289999999999998</v>
      </c>
      <c r="Z21" s="78"/>
      <c r="AA21" s="79">
        <f t="shared" si="2"/>
        <v>30.669999999999998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0.4</v>
      </c>
      <c r="O25" s="88">
        <f t="shared" si="3"/>
        <v>0</v>
      </c>
      <c r="P25" s="88">
        <f t="shared" si="3"/>
        <v>13.686</v>
      </c>
      <c r="Q25" s="88">
        <f t="shared" si="3"/>
        <v>13.233000000000001</v>
      </c>
      <c r="R25" s="88">
        <f t="shared" si="3"/>
        <v>14.895</v>
      </c>
      <c r="S25" s="88">
        <f t="shared" si="3"/>
        <v>12.963000000000001</v>
      </c>
      <c r="T25" s="88">
        <f t="shared" si="3"/>
        <v>13.231999999999999</v>
      </c>
      <c r="U25" s="88">
        <f t="shared" si="3"/>
        <v>0</v>
      </c>
      <c r="V25" s="88">
        <f t="shared" si="3"/>
        <v>0.79900000000000004</v>
      </c>
      <c r="W25" s="88">
        <f t="shared" si="3"/>
        <v>0.25600000000000001</v>
      </c>
      <c r="X25" s="88">
        <f t="shared" si="3"/>
        <v>13.306000000000001</v>
      </c>
      <c r="Y25" s="88">
        <f t="shared" si="3"/>
        <v>9.7720000000000002</v>
      </c>
      <c r="Z25" s="89" t="str">
        <f t="shared" si="3"/>
        <v/>
      </c>
      <c r="AA25" s="90">
        <f>SUM(AA19:AA24)</f>
        <v>92.542000000000002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34.509</v>
      </c>
      <c r="O29" s="77">
        <v>40.396000000000001</v>
      </c>
      <c r="P29" s="77">
        <v>21.132999999999999</v>
      </c>
      <c r="Q29" s="77">
        <v>16.175000000000001</v>
      </c>
      <c r="R29" s="77">
        <v>36.826999999999998</v>
      </c>
      <c r="S29" s="77">
        <v>49.618000000000002</v>
      </c>
      <c r="T29" s="77">
        <v>58.697000000000003</v>
      </c>
      <c r="U29" s="77">
        <v>54.286000000000001</v>
      </c>
      <c r="V29" s="77">
        <v>4.8620000000000001</v>
      </c>
      <c r="W29" s="77">
        <v>25.622</v>
      </c>
      <c r="X29" s="77">
        <v>26.582000000000001</v>
      </c>
      <c r="Y29" s="77">
        <v>21.896999999999998</v>
      </c>
      <c r="Z29" s="78"/>
      <c r="AA29" s="79">
        <f>SUM(B29:Z29)</f>
        <v>390.60400000000004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34.509</v>
      </c>
      <c r="O31" s="62">
        <f t="shared" si="4"/>
        <v>40.396000000000001</v>
      </c>
      <c r="P31" s="62">
        <f t="shared" si="4"/>
        <v>21.132999999999999</v>
      </c>
      <c r="Q31" s="62">
        <f t="shared" si="4"/>
        <v>16.175000000000001</v>
      </c>
      <c r="R31" s="62">
        <f t="shared" si="4"/>
        <v>36.826999999999998</v>
      </c>
      <c r="S31" s="62">
        <f t="shared" si="4"/>
        <v>49.618000000000002</v>
      </c>
      <c r="T31" s="62">
        <f t="shared" si="4"/>
        <v>58.697000000000003</v>
      </c>
      <c r="U31" s="62">
        <f t="shared" si="4"/>
        <v>54.286000000000001</v>
      </c>
      <c r="V31" s="62">
        <f t="shared" si="4"/>
        <v>4.8620000000000001</v>
      </c>
      <c r="W31" s="62">
        <f t="shared" si="4"/>
        <v>25.622</v>
      </c>
      <c r="X31" s="62">
        <f t="shared" si="4"/>
        <v>26.582000000000001</v>
      </c>
      <c r="Y31" s="62">
        <f t="shared" si="4"/>
        <v>21.896999999999998</v>
      </c>
      <c r="Z31" s="63" t="str">
        <f t="shared" si="4"/>
        <v/>
      </c>
      <c r="AA31" s="64">
        <f>SUM(AA28:AA30)</f>
        <v>390.60400000000004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17.100000000000001</v>
      </c>
      <c r="O38" s="99">
        <v>20</v>
      </c>
      <c r="P38" s="99"/>
      <c r="Q38" s="99">
        <v>20.3</v>
      </c>
      <c r="R38" s="99">
        <v>17.7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75.100000000000009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17.100000000000001</v>
      </c>
      <c r="O39" s="88">
        <f t="shared" si="6"/>
        <v>20</v>
      </c>
      <c r="P39" s="88">
        <f t="shared" si="6"/>
        <v>0</v>
      </c>
      <c r="Q39" s="88">
        <f t="shared" si="6"/>
        <v>20.3</v>
      </c>
      <c r="R39" s="88">
        <f t="shared" si="6"/>
        <v>17.7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75.100000000000009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17.100000000000001</v>
      </c>
      <c r="O46" s="99">
        <v>20</v>
      </c>
      <c r="P46" s="99"/>
      <c r="Q46" s="99">
        <v>20.3</v>
      </c>
      <c r="R46" s="99">
        <v>17.7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75.100000000000009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17.100000000000001</v>
      </c>
      <c r="O48" s="88">
        <f t="shared" si="8"/>
        <v>20</v>
      </c>
      <c r="P48" s="88">
        <f t="shared" si="8"/>
        <v>0</v>
      </c>
      <c r="Q48" s="88">
        <f t="shared" si="8"/>
        <v>20.3</v>
      </c>
      <c r="R48" s="88">
        <f t="shared" si="8"/>
        <v>17.7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75.100000000000009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51.608999999999995</v>
      </c>
      <c r="O51" s="88">
        <f t="shared" si="10"/>
        <v>60.396000000000001</v>
      </c>
      <c r="P51" s="88">
        <f t="shared" si="10"/>
        <v>21.132999999999999</v>
      </c>
      <c r="Q51" s="88">
        <f t="shared" si="10"/>
        <v>36.475000000000001</v>
      </c>
      <c r="R51" s="88">
        <f t="shared" si="10"/>
        <v>54.527000000000001</v>
      </c>
      <c r="S51" s="88">
        <f t="shared" si="10"/>
        <v>49.618000000000002</v>
      </c>
      <c r="T51" s="88">
        <f t="shared" si="10"/>
        <v>58.697000000000003</v>
      </c>
      <c r="U51" s="88">
        <f t="shared" si="10"/>
        <v>54.286000000000001</v>
      </c>
      <c r="V51" s="88">
        <f t="shared" si="10"/>
        <v>4.8620000000000001</v>
      </c>
      <c r="W51" s="88">
        <f t="shared" si="10"/>
        <v>25.622</v>
      </c>
      <c r="X51" s="88">
        <f t="shared" si="10"/>
        <v>26.582000000000001</v>
      </c>
      <c r="Y51" s="88">
        <f t="shared" si="10"/>
        <v>21.896999999999998</v>
      </c>
      <c r="Z51" s="89" t="str">
        <f t="shared" si="10"/>
        <v/>
      </c>
      <c r="AA51" s="104">
        <f>SUM(B51:Z51)</f>
        <v>465.70400000000001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51.622999999999998</v>
      </c>
      <c r="O4" s="18">
        <v>60.356999999999999</v>
      </c>
      <c r="P4" s="18">
        <v>21.133000000000003</v>
      </c>
      <c r="Q4" s="18">
        <v>36.484000000000002</v>
      </c>
      <c r="R4" s="18">
        <v>54.542999999999999</v>
      </c>
      <c r="S4" s="18">
        <v>49.617999999999995</v>
      </c>
      <c r="T4" s="18">
        <v>58.697000000000003</v>
      </c>
      <c r="U4" s="18">
        <v>54.286000000000001</v>
      </c>
      <c r="V4" s="18">
        <v>4.8620000000000001</v>
      </c>
      <c r="W4" s="18">
        <v>25.622</v>
      </c>
      <c r="X4" s="18">
        <v>26.582000000000001</v>
      </c>
      <c r="Y4" s="18">
        <v>21.896999999999998</v>
      </c>
      <c r="Z4" s="19"/>
      <c r="AA4" s="20">
        <f>SUM(B4:Z4)</f>
        <v>465.70400000000006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27.79</v>
      </c>
      <c r="O7" s="28">
        <v>16.309999999999999</v>
      </c>
      <c r="P7" s="28">
        <v>66.22</v>
      </c>
      <c r="Q7" s="28">
        <v>87</v>
      </c>
      <c r="R7" s="28">
        <v>106.98</v>
      </c>
      <c r="S7" s="28">
        <v>129</v>
      </c>
      <c r="T7" s="28">
        <v>158.19</v>
      </c>
      <c r="U7" s="28">
        <v>204.09</v>
      </c>
      <c r="V7" s="28">
        <v>82.5</v>
      </c>
      <c r="W7" s="28">
        <v>83</v>
      </c>
      <c r="X7" s="28">
        <v>82.5</v>
      </c>
      <c r="Y7" s="28">
        <v>80</v>
      </c>
      <c r="Z7" s="29"/>
      <c r="AA7" s="30">
        <f>IF(SUM(B7:Z7)&lt;&gt;0,AVERAGEIF(B7:Z7,"&lt;&gt;"""),"")</f>
        <v>93.631666666666661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1.2999999999999999E-2</v>
      </c>
      <c r="O14" s="57">
        <v>4.1000000000000002E-2</v>
      </c>
      <c r="P14" s="57">
        <v>6.41</v>
      </c>
      <c r="Q14" s="57">
        <v>11.004999999999999</v>
      </c>
      <c r="R14" s="57"/>
      <c r="S14" s="57"/>
      <c r="T14" s="57"/>
      <c r="U14" s="57"/>
      <c r="V14" s="57">
        <v>1.21</v>
      </c>
      <c r="W14" s="57">
        <v>15.237</v>
      </c>
      <c r="X14" s="57">
        <v>16.236999999999998</v>
      </c>
      <c r="Y14" s="57">
        <v>6.0280000000000005</v>
      </c>
      <c r="Z14" s="58"/>
      <c r="AA14" s="59">
        <f t="shared" si="0"/>
        <v>56.181000000000004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1.2999999999999999E-2</v>
      </c>
      <c r="O16" s="62">
        <f t="shared" si="1"/>
        <v>4.1000000000000002E-2</v>
      </c>
      <c r="P16" s="62">
        <f t="shared" si="1"/>
        <v>6.41</v>
      </c>
      <c r="Q16" s="62">
        <f t="shared" si="1"/>
        <v>11.004999999999999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1.21</v>
      </c>
      <c r="W16" s="62">
        <f t="shared" si="1"/>
        <v>15.237</v>
      </c>
      <c r="X16" s="62">
        <f t="shared" si="1"/>
        <v>16.236999999999998</v>
      </c>
      <c r="Y16" s="62">
        <f t="shared" si="1"/>
        <v>6.0280000000000005</v>
      </c>
      <c r="Z16" s="63" t="str">
        <f t="shared" si="1"/>
        <v/>
      </c>
      <c r="AA16" s="64">
        <f>SUM(AA10:AA15)</f>
        <v>56.181000000000004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26.957999999999998</v>
      </c>
      <c r="O20" s="77">
        <v>33.612000000000002</v>
      </c>
      <c r="P20" s="77">
        <v>3.2749999999999999</v>
      </c>
      <c r="Q20" s="77">
        <v>4.8449999999999998</v>
      </c>
      <c r="R20" s="77">
        <v>18.141999999999999</v>
      </c>
      <c r="S20" s="77">
        <v>10.645</v>
      </c>
      <c r="T20" s="77">
        <v>23.748999999999999</v>
      </c>
      <c r="U20" s="77">
        <v>11.661</v>
      </c>
      <c r="V20" s="77">
        <v>6.0999999999999999E-2</v>
      </c>
      <c r="W20" s="77">
        <v>5.7000000000000002E-2</v>
      </c>
      <c r="X20" s="77">
        <v>5.2999999999999999E-2</v>
      </c>
      <c r="Y20" s="77">
        <v>1.885</v>
      </c>
      <c r="Z20" s="78"/>
      <c r="AA20" s="79">
        <f t="shared" si="2"/>
        <v>134.94299999999996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24.652000000000001</v>
      </c>
      <c r="O21" s="81">
        <v>26.704000000000004</v>
      </c>
      <c r="P21" s="81">
        <v>11.448</v>
      </c>
      <c r="Q21" s="81">
        <v>20.634</v>
      </c>
      <c r="R21" s="81">
        <v>36.400999999999996</v>
      </c>
      <c r="S21" s="81">
        <v>38.972999999999999</v>
      </c>
      <c r="T21" s="81">
        <v>34.948</v>
      </c>
      <c r="U21" s="81">
        <v>42.625</v>
      </c>
      <c r="V21" s="81">
        <v>3.5910000000000002</v>
      </c>
      <c r="W21" s="81">
        <v>10.327999999999999</v>
      </c>
      <c r="X21" s="81">
        <v>10.292</v>
      </c>
      <c r="Y21" s="81">
        <v>13.984</v>
      </c>
      <c r="Z21" s="78"/>
      <c r="AA21" s="79">
        <f t="shared" si="2"/>
        <v>274.58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51.61</v>
      </c>
      <c r="O25" s="88">
        <f t="shared" si="3"/>
        <v>60.316000000000003</v>
      </c>
      <c r="P25" s="88">
        <f t="shared" si="3"/>
        <v>14.723000000000001</v>
      </c>
      <c r="Q25" s="88">
        <f t="shared" si="3"/>
        <v>25.478999999999999</v>
      </c>
      <c r="R25" s="88">
        <f t="shared" si="3"/>
        <v>54.542999999999992</v>
      </c>
      <c r="S25" s="88">
        <f t="shared" si="3"/>
        <v>49.617999999999995</v>
      </c>
      <c r="T25" s="88">
        <f t="shared" si="3"/>
        <v>58.697000000000003</v>
      </c>
      <c r="U25" s="88">
        <f t="shared" si="3"/>
        <v>54.286000000000001</v>
      </c>
      <c r="V25" s="88">
        <f t="shared" si="3"/>
        <v>3.6520000000000001</v>
      </c>
      <c r="W25" s="88">
        <f t="shared" si="3"/>
        <v>10.385</v>
      </c>
      <c r="X25" s="88">
        <f t="shared" si="3"/>
        <v>10.345000000000001</v>
      </c>
      <c r="Y25" s="88">
        <f t="shared" si="3"/>
        <v>15.869</v>
      </c>
      <c r="Z25" s="89">
        <f t="shared" si="3"/>
        <v>0</v>
      </c>
      <c r="AA25" s="90">
        <f t="shared" si="3"/>
        <v>409.52299999999991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51.622999999999998</v>
      </c>
      <c r="O29" s="77">
        <v>60.356999999999999</v>
      </c>
      <c r="P29" s="77">
        <v>21.132999999999999</v>
      </c>
      <c r="Q29" s="77">
        <v>36.484000000000002</v>
      </c>
      <c r="R29" s="77">
        <v>54.542999999999999</v>
      </c>
      <c r="S29" s="77">
        <v>49.618000000000002</v>
      </c>
      <c r="T29" s="77">
        <v>58.697000000000003</v>
      </c>
      <c r="U29" s="77">
        <v>54.286000000000001</v>
      </c>
      <c r="V29" s="77">
        <v>4.8620000000000001</v>
      </c>
      <c r="W29" s="77">
        <v>25.622</v>
      </c>
      <c r="X29" s="77">
        <v>26.582000000000001</v>
      </c>
      <c r="Y29" s="77">
        <v>21.896999999999998</v>
      </c>
      <c r="Z29" s="78"/>
      <c r="AA29" s="79">
        <f>SUM(B29:Z29)</f>
        <v>465.70400000000006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51.622999999999998</v>
      </c>
      <c r="O31" s="62">
        <f t="shared" si="4"/>
        <v>60.356999999999999</v>
      </c>
      <c r="P31" s="62">
        <f t="shared" si="4"/>
        <v>21.132999999999999</v>
      </c>
      <c r="Q31" s="62">
        <f t="shared" si="4"/>
        <v>36.484000000000002</v>
      </c>
      <c r="R31" s="62">
        <f t="shared" si="4"/>
        <v>54.542999999999999</v>
      </c>
      <c r="S31" s="62">
        <f t="shared" si="4"/>
        <v>49.618000000000002</v>
      </c>
      <c r="T31" s="62">
        <f t="shared" si="4"/>
        <v>58.697000000000003</v>
      </c>
      <c r="U31" s="62">
        <f t="shared" si="4"/>
        <v>54.286000000000001</v>
      </c>
      <c r="V31" s="62">
        <f t="shared" si="4"/>
        <v>4.8620000000000001</v>
      </c>
      <c r="W31" s="62">
        <f t="shared" si="4"/>
        <v>25.622</v>
      </c>
      <c r="X31" s="62">
        <f t="shared" si="4"/>
        <v>26.582000000000001</v>
      </c>
      <c r="Y31" s="62">
        <f t="shared" si="4"/>
        <v>21.896999999999998</v>
      </c>
      <c r="Z31" s="63">
        <f t="shared" si="4"/>
        <v>0</v>
      </c>
      <c r="AA31" s="64">
        <f t="shared" si="4"/>
        <v>465.70400000000006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51.622999999999998</v>
      </c>
      <c r="O51" s="88">
        <f t="shared" si="10"/>
        <v>60.356999999999999</v>
      </c>
      <c r="P51" s="88">
        <f t="shared" si="10"/>
        <v>21.133000000000003</v>
      </c>
      <c r="Q51" s="88">
        <f t="shared" si="10"/>
        <v>36.483999999999995</v>
      </c>
      <c r="R51" s="88">
        <f t="shared" si="10"/>
        <v>54.542999999999992</v>
      </c>
      <c r="S51" s="88">
        <f t="shared" si="10"/>
        <v>49.617999999999995</v>
      </c>
      <c r="T51" s="88">
        <f t="shared" si="10"/>
        <v>58.697000000000003</v>
      </c>
      <c r="U51" s="88">
        <f t="shared" si="10"/>
        <v>54.286000000000001</v>
      </c>
      <c r="V51" s="88">
        <f t="shared" si="10"/>
        <v>4.8620000000000001</v>
      </c>
      <c r="W51" s="88">
        <f t="shared" si="10"/>
        <v>25.622</v>
      </c>
      <c r="X51" s="88">
        <f t="shared" si="10"/>
        <v>26.582000000000001</v>
      </c>
      <c r="Y51" s="88">
        <f t="shared" si="10"/>
        <v>21.896999999999998</v>
      </c>
      <c r="Z51" s="89">
        <f t="shared" si="10"/>
        <v>0</v>
      </c>
      <c r="AA51" s="104">
        <f>SUM(B51:Z51)</f>
        <v>465.70400000000001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-17.100000000000001</v>
      </c>
      <c r="O4" s="18">
        <v>-20</v>
      </c>
      <c r="P4" s="18"/>
      <c r="Q4" s="18">
        <v>-20.3</v>
      </c>
      <c r="R4" s="18">
        <v>-17.7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-75.100000000000009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27.79</v>
      </c>
      <c r="O7" s="117">
        <v>16.309999999999999</v>
      </c>
      <c r="P7" s="117">
        <v>66.22</v>
      </c>
      <c r="Q7" s="117">
        <v>87</v>
      </c>
      <c r="R7" s="117">
        <v>106.98</v>
      </c>
      <c r="S7" s="117">
        <v>129</v>
      </c>
      <c r="T7" s="117">
        <v>158.19</v>
      </c>
      <c r="U7" s="117">
        <v>204.09</v>
      </c>
      <c r="V7" s="117">
        <v>82.5</v>
      </c>
      <c r="W7" s="117">
        <v>83</v>
      </c>
      <c r="X7" s="117">
        <v>82.5</v>
      </c>
      <c r="Y7" s="117">
        <v>80</v>
      </c>
      <c r="Z7" s="118"/>
      <c r="AA7" s="119">
        <f>IF(SUM(B7:Z7)&lt;&gt;0,AVERAGEIF(B7:Z7,"&lt;&gt;"""),"")</f>
        <v>93.631666666666661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17.100000000000001</v>
      </c>
      <c r="O15" s="133">
        <v>20</v>
      </c>
      <c r="P15" s="133"/>
      <c r="Q15" s="133">
        <v>20.3</v>
      </c>
      <c r="R15" s="133">
        <v>17.7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75.100000000000009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17.100000000000001</v>
      </c>
      <c r="O16" s="135">
        <f t="shared" si="1"/>
        <v>20</v>
      </c>
      <c r="P16" s="135">
        <f t="shared" si="1"/>
        <v>0</v>
      </c>
      <c r="Q16" s="135">
        <f t="shared" si="1"/>
        <v>20.3</v>
      </c>
      <c r="R16" s="135">
        <f t="shared" si="1"/>
        <v>17.7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75.100000000000009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2023-10-02T08:23:31Z</dcterms:created>
  <dcterms:modified xsi:type="dcterms:W3CDTF">2023-10-02T08:23:32Z</dcterms:modified>
</cp:coreProperties>
</file>