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<sst xmlns="http://schemas.openxmlformats.org/spreadsheetml/2006/main" count="117" uniqueCount="53">
  <si>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01/10/2023 11:20:31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</si>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</sst>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FF7-4AC7-A1B0-772E4A4B134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FF7-4AC7-A1B0-772E4A4B134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20</c:v>
                </c:pt>
                <c:pt idx="19">
                  <c:v>20</c:v>
                </c:pt>
                <c:pt idx="20">
                  <c:v>19.14</c:v>
                </c:pt>
                <c:pt idx="21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F7-4AC7-A1B0-772E4A4B134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36.200000000000003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24.7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F7-4AC7-A1B0-772E4A4B134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22.479000000000003</c:v>
                </c:pt>
                <c:pt idx="13">
                  <c:v>41.298999999999999</c:v>
                </c:pt>
                <c:pt idx="14">
                  <c:v>41.174999999999997</c:v>
                </c:pt>
                <c:pt idx="15">
                  <c:v>0.09</c:v>
                </c:pt>
                <c:pt idx="16">
                  <c:v>3.3580000000000001</c:v>
                </c:pt>
                <c:pt idx="17">
                  <c:v>7.5060000000000002</c:v>
                </c:pt>
                <c:pt idx="18">
                  <c:v>5.0309999999999997</c:v>
                </c:pt>
                <c:pt idx="19">
                  <c:v>3.8919999999999999</c:v>
                </c:pt>
                <c:pt idx="20">
                  <c:v>3.2679999999999998</c:v>
                </c:pt>
                <c:pt idx="21">
                  <c:v>2.1989999999999998</c:v>
                </c:pt>
                <c:pt idx="22">
                  <c:v>3.1379999999999999</c:v>
                </c:pt>
                <c:pt idx="23">
                  <c:v>2.5110000000000001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F7-4AC7-A1B0-772E4A4B134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FF7-4AC7-A1B0-772E4A4B134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FF7-4AC7-A1B0-772E4A4B1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53.096000000000004</c:v>
                </c:pt>
                <c:pt idx="13">
                  <c:v>51.558999999999997</c:v>
                </c:pt>
                <c:pt idx="14">
                  <c:v>49.600999999999999</c:v>
                </c:pt>
                <c:pt idx="15">
                  <c:v>13.297000000000001</c:v>
                </c:pt>
                <c:pt idx="16">
                  <c:v>14.641999999999999</c:v>
                </c:pt>
                <c:pt idx="17">
                  <c:v>56.045999999999999</c:v>
                </c:pt>
                <c:pt idx="18">
                  <c:v>37.615000000000002</c:v>
                </c:pt>
                <c:pt idx="19">
                  <c:v>37.015999999999998</c:v>
                </c:pt>
                <c:pt idx="20">
                  <c:v>34.214999999999996</c:v>
                </c:pt>
                <c:pt idx="21">
                  <c:v>13.831</c:v>
                </c:pt>
                <c:pt idx="22">
                  <c:v>38.731000000000002</c:v>
                </c:pt>
                <c:pt idx="23">
                  <c:v>12.786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FF7-4AC7-A1B0-772E4A4B1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2.66</c:v>
                </c:pt>
                <c:pt idx="13">
                  <c:v>0</c:v>
                </c:pt>
                <c:pt idx="14">
                  <c:v>0</c:v>
                </c:pt>
                <c:pt idx="15">
                  <c:v>34.5</c:v>
                </c:pt>
                <c:pt idx="16">
                  <c:v>60.23</c:v>
                </c:pt>
                <c:pt idx="17">
                  <c:v>111.07</c:v>
                </c:pt>
                <c:pt idx="18">
                  <c:v>120.06</c:v>
                </c:pt>
                <c:pt idx="19">
                  <c:v>180.5</c:v>
                </c:pt>
                <c:pt idx="20">
                  <c:v>129.26</c:v>
                </c:pt>
                <c:pt idx="21">
                  <c:v>114.29</c:v>
                </c:pt>
                <c:pt idx="22">
                  <c:v>108.81</c:v>
                </c:pt>
                <c:pt idx="23">
                  <c:v>96.97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FF7-4AC7-A1B0-772E4A4B1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53.096000000000004</v>
      </c>
      <c r="O4" s="18">
        <v>51.558999999999997</v>
      </c>
      <c r="P4" s="18">
        <v>49.600999999999999</v>
      </c>
      <c r="Q4" s="18">
        <v>13.296999999999999</v>
      </c>
      <c r="R4" s="18">
        <v>14.642000000000001</v>
      </c>
      <c r="S4" s="18">
        <v>56.039000000000009</v>
      </c>
      <c r="T4" s="18">
        <v>37.614999999999995</v>
      </c>
      <c r="U4" s="18">
        <v>37.047999999999995</v>
      </c>
      <c r="V4" s="18">
        <v>34.215000000000003</v>
      </c>
      <c r="W4" s="18">
        <v>13.831000000000001</v>
      </c>
      <c r="X4" s="18">
        <v>38.751000000000005</v>
      </c>
      <c r="Y4" s="18">
        <v>12.786000000000001</v>
      </c>
      <c r="Z4" s="19"/>
      <c r="AA4" s="20">
        <f>SUM(B4:Z4)</f>
        <v>412.47999999999996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2.66</v>
      </c>
      <c r="O7" s="28">
        <v>0</v>
      </c>
      <c r="P7" s="28">
        <v>0</v>
      </c>
      <c r="Q7" s="28">
        <v>34.5</v>
      </c>
      <c r="R7" s="28">
        <v>60.23</v>
      </c>
      <c r="S7" s="28">
        <v>111.07</v>
      </c>
      <c r="T7" s="28">
        <v>120.06</v>
      </c>
      <c r="U7" s="28">
        <v>180.5</v>
      </c>
      <c r="V7" s="28">
        <v>129.26</v>
      </c>
      <c r="W7" s="28">
        <v>114.29</v>
      </c>
      <c r="X7" s="28">
        <v>108.81</v>
      </c>
      <c r="Y7" s="28">
        <v>96.97</v>
      </c>
      <c r="Z7" s="29"/>
      <c r="AA7" s="30">
        <f>IF(SUM(B7:Z7)&lt;&gt;0,AVERAGEIF(B7:Z7,"&lt;&gt;"""),"")</f>
        <v>79.862499999999997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20</v>
      </c>
      <c r="U12" s="52">
        <v>20</v>
      </c>
      <c r="V12" s="52">
        <v>19.14</v>
      </c>
      <c r="W12" s="52">
        <v>0.21</v>
      </c>
      <c r="X12" s="52"/>
      <c r="Y12" s="52"/>
      <c r="Z12" s="53"/>
      <c r="AA12" s="54">
        <f t="shared" si="0"/>
        <v>59.35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22.479000000000003</v>
      </c>
      <c r="O14" s="57">
        <v>41.298999999999999</v>
      </c>
      <c r="P14" s="57">
        <v>41.174999999999997</v>
      </c>
      <c r="Q14" s="57">
        <v>0.09</v>
      </c>
      <c r="R14" s="57">
        <v>3.3580000000000001</v>
      </c>
      <c r="S14" s="57">
        <v>7.5060000000000002</v>
      </c>
      <c r="T14" s="57">
        <v>5.0309999999999997</v>
      </c>
      <c r="U14" s="57">
        <v>3.8919999999999999</v>
      </c>
      <c r="V14" s="57">
        <v>3.2679999999999998</v>
      </c>
      <c r="W14" s="57">
        <v>2.1989999999999998</v>
      </c>
      <c r="X14" s="57">
        <v>3.1379999999999999</v>
      </c>
      <c r="Y14" s="57">
        <v>2.5110000000000001</v>
      </c>
      <c r="Z14" s="58"/>
      <c r="AA14" s="59">
        <f t="shared" si="0"/>
        <v>135.94600000000003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22.479000000000003</v>
      </c>
      <c r="O16" s="62">
        <f t="shared" si="1"/>
        <v>41.298999999999999</v>
      </c>
      <c r="P16" s="62">
        <f t="shared" si="1"/>
        <v>41.174999999999997</v>
      </c>
      <c r="Q16" s="62">
        <f t="shared" si="1"/>
        <v>0.09</v>
      </c>
      <c r="R16" s="62">
        <f t="shared" si="1"/>
        <v>3.3580000000000001</v>
      </c>
      <c r="S16" s="62">
        <f t="shared" si="1"/>
        <v>7.5060000000000002</v>
      </c>
      <c r="T16" s="62">
        <f t="shared" si="1"/>
        <v>25.030999999999999</v>
      </c>
      <c r="U16" s="62">
        <f t="shared" si="1"/>
        <v>23.891999999999999</v>
      </c>
      <c r="V16" s="62">
        <f t="shared" si="1"/>
        <v>22.408000000000001</v>
      </c>
      <c r="W16" s="62">
        <f t="shared" si="1"/>
        <v>2.4089999999999998</v>
      </c>
      <c r="X16" s="62">
        <f t="shared" si="1"/>
        <v>3.1379999999999999</v>
      </c>
      <c r="Y16" s="62">
        <f t="shared" si="1"/>
        <v>2.5110000000000001</v>
      </c>
      <c r="Z16" s="63" t="str">
        <f t="shared" si="1"/>
        <v/>
      </c>
      <c r="AA16" s="64">
        <f>SUM(AA10:AA15)</f>
        <v>195.29600000000002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7.53</v>
      </c>
      <c r="R20" s="77">
        <v>7.4880000000000004</v>
      </c>
      <c r="S20" s="77">
        <v>7.58</v>
      </c>
      <c r="T20" s="77">
        <v>7.798</v>
      </c>
      <c r="U20" s="77">
        <v>7.9960000000000004</v>
      </c>
      <c r="V20" s="77">
        <v>7.9580000000000002</v>
      </c>
      <c r="W20" s="77">
        <v>7.9009999999999998</v>
      </c>
      <c r="X20" s="77">
        <v>7.77</v>
      </c>
      <c r="Y20" s="77">
        <v>7.6509999999999998</v>
      </c>
      <c r="Z20" s="78"/>
      <c r="AA20" s="79">
        <f t="shared" si="2"/>
        <v>69.671999999999997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30.616999999999997</v>
      </c>
      <c r="O21" s="81">
        <v>10.26</v>
      </c>
      <c r="P21" s="81">
        <v>8.4259999999999984</v>
      </c>
      <c r="Q21" s="81">
        <v>5.6770000000000005</v>
      </c>
      <c r="R21" s="81">
        <v>3.7959999999999998</v>
      </c>
      <c r="S21" s="81">
        <v>4.7530000000000001</v>
      </c>
      <c r="T21" s="81">
        <v>4.7860000000000005</v>
      </c>
      <c r="U21" s="81">
        <v>5.16</v>
      </c>
      <c r="V21" s="81">
        <v>3.8490000000000002</v>
      </c>
      <c r="W21" s="81">
        <v>3.5209999999999999</v>
      </c>
      <c r="X21" s="81">
        <v>3.1429999999999998</v>
      </c>
      <c r="Y21" s="81">
        <v>2.6240000000000001</v>
      </c>
      <c r="Z21" s="78"/>
      <c r="AA21" s="79">
        <f t="shared" si="2"/>
        <v>86.611999999999995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30.616999999999997</v>
      </c>
      <c r="O25" s="88">
        <f t="shared" si="3"/>
        <v>10.26</v>
      </c>
      <c r="P25" s="88">
        <f t="shared" si="3"/>
        <v>8.4259999999999984</v>
      </c>
      <c r="Q25" s="88">
        <f t="shared" si="3"/>
        <v>13.207000000000001</v>
      </c>
      <c r="R25" s="88">
        <f t="shared" si="3"/>
        <v>11.284000000000001</v>
      </c>
      <c r="S25" s="88">
        <f t="shared" si="3"/>
        <v>12.333</v>
      </c>
      <c r="T25" s="88">
        <f t="shared" si="3"/>
        <v>12.584</v>
      </c>
      <c r="U25" s="88">
        <f t="shared" si="3"/>
        <v>13.156000000000001</v>
      </c>
      <c r="V25" s="88">
        <f t="shared" si="3"/>
        <v>11.807</v>
      </c>
      <c r="W25" s="88">
        <f t="shared" si="3"/>
        <v>11.422000000000001</v>
      </c>
      <c r="X25" s="88">
        <f t="shared" si="3"/>
        <v>10.913</v>
      </c>
      <c r="Y25" s="88">
        <f t="shared" si="3"/>
        <v>10.275</v>
      </c>
      <c r="Z25" s="89" t="str">
        <f t="shared" si="3"/>
        <v/>
      </c>
      <c r="AA25" s="90">
        <f>SUM(AA19:AA24)</f>
        <v>156.28399999999999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53.095999999999997</v>
      </c>
      <c r="O29" s="77">
        <v>51.558999999999997</v>
      </c>
      <c r="P29" s="77">
        <v>49.600999999999999</v>
      </c>
      <c r="Q29" s="77">
        <v>13.297000000000001</v>
      </c>
      <c r="R29" s="77">
        <v>14.641999999999999</v>
      </c>
      <c r="S29" s="77">
        <v>19.838999999999999</v>
      </c>
      <c r="T29" s="77">
        <v>37.615000000000002</v>
      </c>
      <c r="U29" s="77">
        <v>37.048000000000002</v>
      </c>
      <c r="V29" s="77">
        <v>34.215000000000003</v>
      </c>
      <c r="W29" s="77">
        <v>13.831</v>
      </c>
      <c r="X29" s="77">
        <v>14.051</v>
      </c>
      <c r="Y29" s="77">
        <v>12.786</v>
      </c>
      <c r="Z29" s="78"/>
      <c r="AA29" s="79">
        <f>SUM(B29:Z29)</f>
        <v>351.58000000000004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53.095999999999997</v>
      </c>
      <c r="O31" s="62">
        <f t="shared" si="4"/>
        <v>51.558999999999997</v>
      </c>
      <c r="P31" s="62">
        <f t="shared" si="4"/>
        <v>49.600999999999999</v>
      </c>
      <c r="Q31" s="62">
        <f t="shared" si="4"/>
        <v>13.297000000000001</v>
      </c>
      <c r="R31" s="62">
        <f t="shared" si="4"/>
        <v>14.641999999999999</v>
      </c>
      <c r="S31" s="62">
        <f t="shared" si="4"/>
        <v>19.838999999999999</v>
      </c>
      <c r="T31" s="62">
        <f t="shared" si="4"/>
        <v>37.615000000000002</v>
      </c>
      <c r="U31" s="62">
        <f t="shared" si="4"/>
        <v>37.048000000000002</v>
      </c>
      <c r="V31" s="62">
        <f t="shared" si="4"/>
        <v>34.215000000000003</v>
      </c>
      <c r="W31" s="62">
        <f t="shared" si="4"/>
        <v>13.831</v>
      </c>
      <c r="X31" s="62">
        <f t="shared" si="4"/>
        <v>14.051</v>
      </c>
      <c r="Y31" s="62">
        <f t="shared" si="4"/>
        <v>12.786</v>
      </c>
      <c r="Z31" s="63" t="str">
        <f t="shared" si="4"/>
        <v/>
      </c>
      <c r="AA31" s="64">
        <f>SUM(AA28:AA30)</f>
        <v>351.58000000000004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36.200000000000003</v>
      </c>
      <c r="T38" s="99"/>
      <c r="U38" s="99"/>
      <c r="V38" s="99"/>
      <c r="W38" s="99"/>
      <c r="X38" s="99">
        <v>24.7</v>
      </c>
      <c r="Y38" s="99"/>
      <c r="Z38" s="100"/>
      <c r="AA38" s="79">
        <f t="shared" si="5"/>
        <v>60.900000000000006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36.200000000000003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24.7</v>
      </c>
      <c r="Y39" s="88">
        <f t="shared" si="6"/>
        <v>0</v>
      </c>
      <c r="Z39" s="89" t="str">
        <f t="shared" si="6"/>
        <v/>
      </c>
      <c r="AA39" s="90">
        <f t="shared" si="5"/>
        <v>60.900000000000006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36.200000000000003</v>
      </c>
      <c r="T46" s="99"/>
      <c r="U46" s="99"/>
      <c r="V46" s="99"/>
      <c r="W46" s="99"/>
      <c r="X46" s="99">
        <v>24.7</v>
      </c>
      <c r="Y46" s="99"/>
      <c r="Z46" s="100"/>
      <c r="AA46" s="79">
        <f t="shared" si="7"/>
        <v>60.900000000000006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36.200000000000003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24.7</v>
      </c>
      <c r="Y48" s="88">
        <f t="shared" si="8"/>
        <v>0</v>
      </c>
      <c r="Z48" s="89" t="str">
        <f t="shared" si="8"/>
        <v/>
      </c>
      <c r="AA48" s="90">
        <f t="shared" si="7"/>
        <v>60.900000000000006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53.096000000000004</v>
      </c>
      <c r="O51" s="88">
        <f t="shared" si="10"/>
        <v>51.558999999999997</v>
      </c>
      <c r="P51" s="88">
        <f t="shared" si="10"/>
        <v>49.600999999999999</v>
      </c>
      <c r="Q51" s="88">
        <f t="shared" si="10"/>
        <v>13.297000000000001</v>
      </c>
      <c r="R51" s="88">
        <f t="shared" si="10"/>
        <v>14.642000000000001</v>
      </c>
      <c r="S51" s="88">
        <f t="shared" si="10"/>
        <v>56.039000000000001</v>
      </c>
      <c r="T51" s="88">
        <f t="shared" si="10"/>
        <v>37.614999999999995</v>
      </c>
      <c r="U51" s="88">
        <f t="shared" si="10"/>
        <v>37.048000000000002</v>
      </c>
      <c r="V51" s="88">
        <f t="shared" si="10"/>
        <v>34.215000000000003</v>
      </c>
      <c r="W51" s="88">
        <f t="shared" si="10"/>
        <v>13.831</v>
      </c>
      <c r="X51" s="88">
        <f t="shared" si="10"/>
        <v>38.750999999999998</v>
      </c>
      <c r="Y51" s="88">
        <f t="shared" si="10"/>
        <v>12.786000000000001</v>
      </c>
      <c r="Z51" s="89" t="str">
        <f t="shared" si="10"/>
        <v/>
      </c>
      <c r="AA51" s="104">
        <f>SUM(B51:Z51)</f>
        <v>412.47999999999996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53.096000000000004</v>
      </c>
      <c r="O4" s="18">
        <v>51.558999999999997</v>
      </c>
      <c r="P4" s="18">
        <v>49.600999999999999</v>
      </c>
      <c r="Q4" s="18">
        <v>13.297000000000001</v>
      </c>
      <c r="R4" s="18">
        <v>14.641999999999999</v>
      </c>
      <c r="S4" s="18">
        <v>56.045999999999999</v>
      </c>
      <c r="T4" s="18">
        <v>37.615000000000002</v>
      </c>
      <c r="U4" s="18">
        <v>37.015999999999998</v>
      </c>
      <c r="V4" s="18">
        <v>34.214999999999996</v>
      </c>
      <c r="W4" s="18">
        <v>13.831</v>
      </c>
      <c r="X4" s="18">
        <v>38.731000000000002</v>
      </c>
      <c r="Y4" s="18">
        <v>12.786</v>
      </c>
      <c r="Z4" s="19"/>
      <c r="AA4" s="20">
        <f>SUM(B4:Z4)</f>
        <v>412.435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2.66</v>
      </c>
      <c r="O7" s="28">
        <v>0</v>
      </c>
      <c r="P7" s="28">
        <v>0</v>
      </c>
      <c r="Q7" s="28">
        <v>34.5</v>
      </c>
      <c r="R7" s="28">
        <v>60.23</v>
      </c>
      <c r="S7" s="28">
        <v>111.07</v>
      </c>
      <c r="T7" s="28">
        <v>120.06</v>
      </c>
      <c r="U7" s="28">
        <v>180.5</v>
      </c>
      <c r="V7" s="28">
        <v>129.26</v>
      </c>
      <c r="W7" s="28">
        <v>114.29</v>
      </c>
      <c r="X7" s="28">
        <v>108.81</v>
      </c>
      <c r="Y7" s="28">
        <v>96.97</v>
      </c>
      <c r="Z7" s="29"/>
      <c r="AA7" s="30">
        <f>IF(SUM(B7:Z7)&lt;&gt;0,AVERAGEIF(B7:Z7,"&lt;&gt;"""),"")</f>
        <v>79.862499999999997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11.588000000000001</v>
      </c>
      <c r="R14" s="57">
        <v>1.417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13.005000000000001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11.588000000000001</v>
      </c>
      <c r="R16" s="62">
        <f t="shared" si="1"/>
        <v>1.417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13.005000000000001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18.550999999999998</v>
      </c>
      <c r="O20" s="77">
        <v>18.633999999999997</v>
      </c>
      <c r="P20" s="77">
        <v>18.77</v>
      </c>
      <c r="Q20" s="77">
        <v>1.7090000000000001</v>
      </c>
      <c r="R20" s="77">
        <v>0.106</v>
      </c>
      <c r="S20" s="77">
        <v>25.103000000000002</v>
      </c>
      <c r="T20" s="77">
        <v>1.92</v>
      </c>
      <c r="U20" s="77">
        <v>0.10199999999999999</v>
      </c>
      <c r="V20" s="77">
        <v>3.298</v>
      </c>
      <c r="W20" s="77">
        <v>3.1950000000000003</v>
      </c>
      <c r="X20" s="77">
        <v>4.1909999999999998</v>
      </c>
      <c r="Y20" s="77">
        <v>3.0880000000000001</v>
      </c>
      <c r="Z20" s="78"/>
      <c r="AA20" s="79">
        <f t="shared" si="2"/>
        <v>98.667000000000002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34.545000000000002</v>
      </c>
      <c r="O21" s="81">
        <v>32.924999999999997</v>
      </c>
      <c r="P21" s="81">
        <v>30.831</v>
      </c>
      <c r="Q21" s="81"/>
      <c r="R21" s="81">
        <v>13.119</v>
      </c>
      <c r="S21" s="81">
        <v>30.943000000000001</v>
      </c>
      <c r="T21" s="81">
        <v>35.695</v>
      </c>
      <c r="U21" s="81">
        <v>31.213999999999999</v>
      </c>
      <c r="V21" s="81">
        <v>30.916999999999998</v>
      </c>
      <c r="W21" s="81">
        <v>10.635999999999999</v>
      </c>
      <c r="X21" s="81">
        <v>34.54</v>
      </c>
      <c r="Y21" s="81">
        <v>9.6980000000000004</v>
      </c>
      <c r="Z21" s="78"/>
      <c r="AA21" s="79">
        <f t="shared" si="2"/>
        <v>295.06299999999999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53.096000000000004</v>
      </c>
      <c r="O25" s="88">
        <f t="shared" si="3"/>
        <v>51.558999999999997</v>
      </c>
      <c r="P25" s="88">
        <f t="shared" si="3"/>
        <v>49.600999999999999</v>
      </c>
      <c r="Q25" s="88">
        <f t="shared" si="3"/>
        <v>1.7090000000000001</v>
      </c>
      <c r="R25" s="88">
        <f t="shared" si="3"/>
        <v>13.225</v>
      </c>
      <c r="S25" s="88">
        <f t="shared" si="3"/>
        <v>56.046000000000006</v>
      </c>
      <c r="T25" s="88">
        <f t="shared" si="3"/>
        <v>37.615000000000002</v>
      </c>
      <c r="U25" s="88">
        <f t="shared" si="3"/>
        <v>31.315999999999999</v>
      </c>
      <c r="V25" s="88">
        <f t="shared" si="3"/>
        <v>34.214999999999996</v>
      </c>
      <c r="W25" s="88">
        <f t="shared" si="3"/>
        <v>13.831</v>
      </c>
      <c r="X25" s="88">
        <f t="shared" si="3"/>
        <v>38.731000000000002</v>
      </c>
      <c r="Y25" s="88">
        <f t="shared" si="3"/>
        <v>12.786000000000001</v>
      </c>
      <c r="Z25" s="89">
        <f t="shared" si="3"/>
        <v>0</v>
      </c>
      <c r="AA25" s="90">
        <f t="shared" si="3"/>
        <v>393.73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53.095999999999997</v>
      </c>
      <c r="O29" s="77">
        <v>51.558999999999997</v>
      </c>
      <c r="P29" s="77">
        <v>49.600999999999999</v>
      </c>
      <c r="Q29" s="77">
        <v>13.297000000000001</v>
      </c>
      <c r="R29" s="77">
        <v>14.641999999999999</v>
      </c>
      <c r="S29" s="77">
        <v>56.045999999999999</v>
      </c>
      <c r="T29" s="77">
        <v>37.615000000000002</v>
      </c>
      <c r="U29" s="77">
        <v>31.315999999999999</v>
      </c>
      <c r="V29" s="77">
        <v>34.215000000000003</v>
      </c>
      <c r="W29" s="77">
        <v>13.831</v>
      </c>
      <c r="X29" s="77">
        <v>38.731000000000002</v>
      </c>
      <c r="Y29" s="77">
        <v>12.786</v>
      </c>
      <c r="Z29" s="78"/>
      <c r="AA29" s="79">
        <f>SUM(B29:Z29)</f>
        <v>406.73499999999996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53.095999999999997</v>
      </c>
      <c r="O31" s="62">
        <f t="shared" si="4"/>
        <v>51.558999999999997</v>
      </c>
      <c r="P31" s="62">
        <f t="shared" si="4"/>
        <v>49.600999999999999</v>
      </c>
      <c r="Q31" s="62">
        <f t="shared" si="4"/>
        <v>13.297000000000001</v>
      </c>
      <c r="R31" s="62">
        <f t="shared" si="4"/>
        <v>14.641999999999999</v>
      </c>
      <c r="S31" s="62">
        <f t="shared" si="4"/>
        <v>56.045999999999999</v>
      </c>
      <c r="T31" s="62">
        <f t="shared" si="4"/>
        <v>37.615000000000002</v>
      </c>
      <c r="U31" s="62">
        <f t="shared" si="4"/>
        <v>31.315999999999999</v>
      </c>
      <c r="V31" s="62">
        <f t="shared" si="4"/>
        <v>34.215000000000003</v>
      </c>
      <c r="W31" s="62">
        <f t="shared" si="4"/>
        <v>13.831</v>
      </c>
      <c r="X31" s="62">
        <f t="shared" si="4"/>
        <v>38.731000000000002</v>
      </c>
      <c r="Y31" s="62">
        <f t="shared" si="4"/>
        <v>12.786</v>
      </c>
      <c r="Z31" s="63">
        <f t="shared" si="4"/>
        <v>0</v>
      </c>
      <c r="AA31" s="64">
        <f t="shared" si="4"/>
        <v>406.73499999999996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5.7</v>
      </c>
      <c r="V38" s="99"/>
      <c r="W38" s="99"/>
      <c r="X38" s="99"/>
      <c r="Y38" s="99"/>
      <c r="Z38" s="100"/>
      <c r="AA38" s="79">
        <f t="shared" si="5"/>
        <v>5.7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5.7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5.7</v>
      </c>
      <c r="V46" s="99"/>
      <c r="W46" s="99"/>
      <c r="X46" s="99"/>
      <c r="Y46" s="99"/>
      <c r="Z46" s="100"/>
      <c r="AA46" s="79">
        <f t="shared" si="7"/>
        <v>5.7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5.7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5.7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53.096000000000004</v>
      </c>
      <c r="O51" s="88">
        <f t="shared" si="10"/>
        <v>51.558999999999997</v>
      </c>
      <c r="P51" s="88">
        <f t="shared" si="10"/>
        <v>49.600999999999999</v>
      </c>
      <c r="Q51" s="88">
        <f t="shared" si="10"/>
        <v>13.297000000000001</v>
      </c>
      <c r="R51" s="88">
        <f t="shared" si="10"/>
        <v>14.641999999999999</v>
      </c>
      <c r="S51" s="88">
        <f t="shared" si="10"/>
        <v>56.046000000000006</v>
      </c>
      <c r="T51" s="88">
        <f t="shared" si="10"/>
        <v>37.615000000000002</v>
      </c>
      <c r="U51" s="88">
        <f t="shared" si="10"/>
        <v>37.015999999999998</v>
      </c>
      <c r="V51" s="88">
        <f t="shared" si="10"/>
        <v>34.214999999999996</v>
      </c>
      <c r="W51" s="88">
        <f t="shared" si="10"/>
        <v>13.831</v>
      </c>
      <c r="X51" s="88">
        <f t="shared" si="10"/>
        <v>38.731000000000002</v>
      </c>
      <c r="Y51" s="88">
        <f t="shared" si="10"/>
        <v>12.786000000000001</v>
      </c>
      <c r="Z51" s="89">
        <f t="shared" si="10"/>
        <v>0</v>
      </c>
      <c r="AA51" s="104">
        <f>SUM(B51:Z51)</f>
        <v>412.435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-36.200000000000003</v>
      </c>
      <c r="T4" s="18"/>
      <c r="U4" s="18">
        <v>5.7</v>
      </c>
      <c r="V4" s="18"/>
      <c r="W4" s="18"/>
      <c r="X4" s="18">
        <v>-24.7</v>
      </c>
      <c r="Y4" s="18"/>
      <c r="Z4" s="19"/>
      <c r="AA4" s="111">
        <f>SUM(B4:Z4)</f>
        <v>-55.2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2.66</v>
      </c>
      <c r="O7" s="117">
        <v>0</v>
      </c>
      <c r="P7" s="117">
        <v>0</v>
      </c>
      <c r="Q7" s="117">
        <v>34.5</v>
      </c>
      <c r="R7" s="117">
        <v>60.23</v>
      </c>
      <c r="S7" s="117">
        <v>111.07</v>
      </c>
      <c r="T7" s="117">
        <v>120.06</v>
      </c>
      <c r="U7" s="117">
        <v>180.5</v>
      </c>
      <c r="V7" s="117">
        <v>129.26</v>
      </c>
      <c r="W7" s="117">
        <v>114.29</v>
      </c>
      <c r="X7" s="117">
        <v>108.81</v>
      </c>
      <c r="Y7" s="117">
        <v>96.97</v>
      </c>
      <c r="Z7" s="118"/>
      <c r="AA7" s="119">
        <f>IF(SUM(B7:Z7)&lt;&gt;0,AVERAGEIF(B7:Z7,"&lt;&gt;"""),"")</f>
        <v>79.862499999999997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36.200000000000003</v>
      </c>
      <c r="T15" s="133"/>
      <c r="U15" s="133"/>
      <c r="V15" s="133"/>
      <c r="W15" s="133"/>
      <c r="X15" s="133">
        <v>24.7</v>
      </c>
      <c r="Y15" s="133"/>
      <c r="Z15" s="131"/>
      <c r="AA15" s="132">
        <f t="shared" si="0"/>
        <v>60.900000000000006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36.200000000000003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24.7</v>
      </c>
      <c r="Y16" s="135">
        <f t="shared" si="1"/>
        <v>0</v>
      </c>
      <c r="Z16" s="136" t="str">
        <f t="shared" si="1"/>
        <v/>
      </c>
      <c r="AA16" s="90">
        <f t="shared" si="0"/>
        <v>60.900000000000006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5.7</v>
      </c>
      <c r="V23" s="133"/>
      <c r="W23" s="133"/>
      <c r="X23" s="133"/>
      <c r="Y23" s="133"/>
      <c r="Z23" s="131"/>
      <c r="AA23" s="132">
        <f t="shared" si="2"/>
        <v>5.7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5.7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5.7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2023-10-01T08:20:31Z</dcterms:created>
  <dcterms:modified xsi:type="dcterms:W3CDTF">2023-10-01T08:20:32Z</dcterms:modified>
</cp:coreProperties>
</file>