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<sst xmlns="http://schemas.openxmlformats.org/spreadsheetml/2006/main" count="117" uniqueCount="53">
  <si>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30/09/2023 11:20:33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</si>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</sst>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F3-4C84-836D-3B227E27B4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F3-4C84-836D-3B227E27B4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3.8170000000000002</c:v>
                </c:pt>
                <c:pt idx="19">
                  <c:v>60</c:v>
                </c:pt>
                <c:pt idx="20">
                  <c:v>21.867999999999999</c:v>
                </c:pt>
                <c:pt idx="22">
                  <c:v>4.2759999999999998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F3-4C84-836D-3B227E27B4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76</c:v>
                </c:pt>
                <c:pt idx="14">
                  <c:v>0</c:v>
                </c:pt>
                <c:pt idx="15">
                  <c:v>44.7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F3-4C84-836D-3B227E27B4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15.307</c:v>
                </c:pt>
                <c:pt idx="13">
                  <c:v>23.329000000000001</c:v>
                </c:pt>
                <c:pt idx="14">
                  <c:v>82.694999999999993</c:v>
                </c:pt>
                <c:pt idx="15">
                  <c:v>8.7160000000000011</c:v>
                </c:pt>
                <c:pt idx="16">
                  <c:v>32.556000000000004</c:v>
                </c:pt>
                <c:pt idx="17">
                  <c:v>53.326999999999998</c:v>
                </c:pt>
                <c:pt idx="18">
                  <c:v>40.18</c:v>
                </c:pt>
                <c:pt idx="19">
                  <c:v>27.95</c:v>
                </c:pt>
                <c:pt idx="20">
                  <c:v>21.89</c:v>
                </c:pt>
                <c:pt idx="21">
                  <c:v>20.010999999999999</c:v>
                </c:pt>
                <c:pt idx="22">
                  <c:v>16.899999999999999</c:v>
                </c:pt>
                <c:pt idx="23">
                  <c:v>16.885999999999999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F3-4C84-836D-3B227E27B4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F3-4C84-836D-3B227E27B4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F3-4C84-836D-3B227E27B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26.562999999999999</c:v>
                </c:pt>
                <c:pt idx="13">
                  <c:v>99.317999999999998</c:v>
                </c:pt>
                <c:pt idx="14">
                  <c:v>83.761999999999986</c:v>
                </c:pt>
                <c:pt idx="15">
                  <c:v>65.933999999999997</c:v>
                </c:pt>
                <c:pt idx="16">
                  <c:v>46.811000000000007</c:v>
                </c:pt>
                <c:pt idx="17">
                  <c:v>64.947999999999993</c:v>
                </c:pt>
                <c:pt idx="18">
                  <c:v>56.774999999999999</c:v>
                </c:pt>
                <c:pt idx="19">
                  <c:v>101.22699999999999</c:v>
                </c:pt>
                <c:pt idx="20">
                  <c:v>58.141000000000005</c:v>
                </c:pt>
                <c:pt idx="21">
                  <c:v>33.207999999999998</c:v>
                </c:pt>
                <c:pt idx="22">
                  <c:v>32.855000000000004</c:v>
                </c:pt>
                <c:pt idx="23">
                  <c:v>47.078000000000003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3-4C84-836D-3B227E27B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40.26</c:v>
                </c:pt>
                <c:pt idx="13">
                  <c:v>25.39</c:v>
                </c:pt>
                <c:pt idx="14">
                  <c:v>20</c:v>
                </c:pt>
                <c:pt idx="15">
                  <c:v>62.37</c:v>
                </c:pt>
                <c:pt idx="16">
                  <c:v>84</c:v>
                </c:pt>
                <c:pt idx="17">
                  <c:v>87.01</c:v>
                </c:pt>
                <c:pt idx="18">
                  <c:v>111</c:v>
                </c:pt>
                <c:pt idx="19">
                  <c:v>134</c:v>
                </c:pt>
                <c:pt idx="20">
                  <c:v>116.61</c:v>
                </c:pt>
                <c:pt idx="21">
                  <c:v>89.58</c:v>
                </c:pt>
                <c:pt idx="22">
                  <c:v>104.26</c:v>
                </c:pt>
                <c:pt idx="23">
                  <c:v>98.61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3-4C84-836D-3B227E27B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26.562999999999999</v>
      </c>
      <c r="O4" s="18">
        <v>99.329000000000008</v>
      </c>
      <c r="P4" s="18">
        <v>83.74799999999999</v>
      </c>
      <c r="Q4" s="18">
        <v>65.897999999999996</v>
      </c>
      <c r="R4" s="18">
        <v>46.781999999999996</v>
      </c>
      <c r="S4" s="18">
        <v>64.948000000000008</v>
      </c>
      <c r="T4" s="18">
        <v>56.792000000000002</v>
      </c>
      <c r="U4" s="18">
        <v>101.188</v>
      </c>
      <c r="V4" s="18">
        <v>58.140999999999998</v>
      </c>
      <c r="W4" s="18">
        <v>33.207999999999998</v>
      </c>
      <c r="X4" s="18">
        <v>32.855000000000004</v>
      </c>
      <c r="Y4" s="18">
        <v>47.038999999999994</v>
      </c>
      <c r="Z4" s="19"/>
      <c r="AA4" s="20">
        <f>SUM(B4:Z4)</f>
        <v>716.49099999999999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40.26</v>
      </c>
      <c r="O7" s="28">
        <v>25.39</v>
      </c>
      <c r="P7" s="28">
        <v>20</v>
      </c>
      <c r="Q7" s="28">
        <v>62.37</v>
      </c>
      <c r="R7" s="28">
        <v>84</v>
      </c>
      <c r="S7" s="28">
        <v>87.01</v>
      </c>
      <c r="T7" s="28">
        <v>111</v>
      </c>
      <c r="U7" s="28">
        <v>134</v>
      </c>
      <c r="V7" s="28">
        <v>116.61</v>
      </c>
      <c r="W7" s="28">
        <v>89.58</v>
      </c>
      <c r="X7" s="28">
        <v>104.26</v>
      </c>
      <c r="Y7" s="28">
        <v>98.61</v>
      </c>
      <c r="Z7" s="29"/>
      <c r="AA7" s="30">
        <f>IF(SUM(B7:Z7)&lt;&gt;0,AVERAGEIF(B7:Z7,"&lt;&gt;"""),"")</f>
        <v>81.090833333333336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3.8170000000000002</v>
      </c>
      <c r="U12" s="52">
        <v>60</v>
      </c>
      <c r="V12" s="52">
        <v>21.867999999999999</v>
      </c>
      <c r="W12" s="52"/>
      <c r="X12" s="52">
        <v>4.2759999999999998</v>
      </c>
      <c r="Y12" s="52"/>
      <c r="Z12" s="53"/>
      <c r="AA12" s="54">
        <f t="shared" si="0"/>
        <v>89.960999999999999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15.307</v>
      </c>
      <c r="O14" s="57">
        <v>23.329000000000001</v>
      </c>
      <c r="P14" s="57">
        <v>82.694999999999993</v>
      </c>
      <c r="Q14" s="57">
        <v>8.7160000000000011</v>
      </c>
      <c r="R14" s="57">
        <v>32.556000000000004</v>
      </c>
      <c r="S14" s="57">
        <v>53.326999999999998</v>
      </c>
      <c r="T14" s="57">
        <v>40.18</v>
      </c>
      <c r="U14" s="57">
        <v>27.95</v>
      </c>
      <c r="V14" s="57">
        <v>21.89</v>
      </c>
      <c r="W14" s="57">
        <v>20.010999999999999</v>
      </c>
      <c r="X14" s="57">
        <v>16.899999999999999</v>
      </c>
      <c r="Y14" s="57">
        <v>16.885999999999999</v>
      </c>
      <c r="Z14" s="58"/>
      <c r="AA14" s="59">
        <f t="shared" si="0"/>
        <v>359.74700000000001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15.307</v>
      </c>
      <c r="O16" s="62">
        <f t="shared" si="1"/>
        <v>23.329000000000001</v>
      </c>
      <c r="P16" s="62">
        <f t="shared" si="1"/>
        <v>82.694999999999993</v>
      </c>
      <c r="Q16" s="62">
        <f t="shared" si="1"/>
        <v>8.7160000000000011</v>
      </c>
      <c r="R16" s="62">
        <f t="shared" si="1"/>
        <v>32.556000000000004</v>
      </c>
      <c r="S16" s="62">
        <f t="shared" si="1"/>
        <v>53.326999999999998</v>
      </c>
      <c r="T16" s="62">
        <f t="shared" si="1"/>
        <v>43.997</v>
      </c>
      <c r="U16" s="62">
        <f t="shared" si="1"/>
        <v>87.95</v>
      </c>
      <c r="V16" s="62">
        <f t="shared" si="1"/>
        <v>43.757999999999996</v>
      </c>
      <c r="W16" s="62">
        <f t="shared" si="1"/>
        <v>20.010999999999999</v>
      </c>
      <c r="X16" s="62">
        <f t="shared" si="1"/>
        <v>21.175999999999998</v>
      </c>
      <c r="Y16" s="62">
        <f t="shared" si="1"/>
        <v>16.885999999999999</v>
      </c>
      <c r="Z16" s="63" t="str">
        <f t="shared" si="1"/>
        <v/>
      </c>
      <c r="AA16" s="64">
        <f>SUM(AA10:AA15)</f>
        <v>449.70800000000003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6.843</v>
      </c>
      <c r="O20" s="77"/>
      <c r="P20" s="77"/>
      <c r="Q20" s="77">
        <v>6.2850000000000001</v>
      </c>
      <c r="R20" s="77">
        <v>6.2969999999999997</v>
      </c>
      <c r="S20" s="77">
        <v>6.3079999999999998</v>
      </c>
      <c r="T20" s="77">
        <v>6.3760000000000003</v>
      </c>
      <c r="U20" s="77">
        <v>6.2370000000000001</v>
      </c>
      <c r="V20" s="77">
        <v>5.9219999999999997</v>
      </c>
      <c r="W20" s="77">
        <v>5.57</v>
      </c>
      <c r="X20" s="77">
        <v>5.3710000000000004</v>
      </c>
      <c r="Y20" s="77">
        <v>5.2119999999999997</v>
      </c>
      <c r="Z20" s="78"/>
      <c r="AA20" s="79">
        <f t="shared" si="2"/>
        <v>60.421000000000006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4.4130000000000003</v>
      </c>
      <c r="O21" s="81"/>
      <c r="P21" s="81">
        <v>1.0529999999999999</v>
      </c>
      <c r="Q21" s="81">
        <v>6.1970000000000001</v>
      </c>
      <c r="R21" s="81">
        <v>7.9290000000000003</v>
      </c>
      <c r="S21" s="81">
        <v>5.3129999999999997</v>
      </c>
      <c r="T21" s="81">
        <v>6.4189999999999996</v>
      </c>
      <c r="U21" s="81">
        <v>7.0010000000000003</v>
      </c>
      <c r="V21" s="81">
        <v>8.4610000000000003</v>
      </c>
      <c r="W21" s="81">
        <v>7.6269999999999998</v>
      </c>
      <c r="X21" s="81">
        <v>6.3079999999999998</v>
      </c>
      <c r="Y21" s="81">
        <v>4.1000000000000002E-2</v>
      </c>
      <c r="Z21" s="78"/>
      <c r="AA21" s="79">
        <f t="shared" si="2"/>
        <v>60.761999999999993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11.256</v>
      </c>
      <c r="O25" s="88">
        <f t="shared" si="3"/>
        <v>0</v>
      </c>
      <c r="P25" s="88">
        <f t="shared" si="3"/>
        <v>1.0529999999999999</v>
      </c>
      <c r="Q25" s="88">
        <f t="shared" si="3"/>
        <v>12.481999999999999</v>
      </c>
      <c r="R25" s="88">
        <f t="shared" si="3"/>
        <v>14.225999999999999</v>
      </c>
      <c r="S25" s="88">
        <f t="shared" si="3"/>
        <v>11.620999999999999</v>
      </c>
      <c r="T25" s="88">
        <f t="shared" si="3"/>
        <v>12.795</v>
      </c>
      <c r="U25" s="88">
        <f t="shared" si="3"/>
        <v>13.238</v>
      </c>
      <c r="V25" s="88">
        <f t="shared" si="3"/>
        <v>14.382999999999999</v>
      </c>
      <c r="W25" s="88">
        <f t="shared" si="3"/>
        <v>13.196999999999999</v>
      </c>
      <c r="X25" s="88">
        <f t="shared" si="3"/>
        <v>11.679</v>
      </c>
      <c r="Y25" s="88">
        <f t="shared" si="3"/>
        <v>5.2530000000000001</v>
      </c>
      <c r="Z25" s="89" t="str">
        <f t="shared" si="3"/>
        <v/>
      </c>
      <c r="AA25" s="90">
        <f>SUM(AA19:AA24)</f>
        <v>121.18299999999999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26.562999999999999</v>
      </c>
      <c r="O29" s="77">
        <v>23.329000000000001</v>
      </c>
      <c r="P29" s="77">
        <v>83.748000000000005</v>
      </c>
      <c r="Q29" s="77">
        <v>21.198</v>
      </c>
      <c r="R29" s="77">
        <v>46.781999999999996</v>
      </c>
      <c r="S29" s="77">
        <v>64.947999999999993</v>
      </c>
      <c r="T29" s="77">
        <v>56.792000000000002</v>
      </c>
      <c r="U29" s="77">
        <v>101.188</v>
      </c>
      <c r="V29" s="77">
        <v>58.140999999999998</v>
      </c>
      <c r="W29" s="77">
        <v>33.207999999999998</v>
      </c>
      <c r="X29" s="77">
        <v>32.854999999999997</v>
      </c>
      <c r="Y29" s="77">
        <v>22.138999999999999</v>
      </c>
      <c r="Z29" s="78"/>
      <c r="AA29" s="79">
        <f>SUM(B29:Z29)</f>
        <v>570.89100000000008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26.562999999999999</v>
      </c>
      <c r="O31" s="62">
        <f t="shared" si="4"/>
        <v>23.329000000000001</v>
      </c>
      <c r="P31" s="62">
        <f t="shared" si="4"/>
        <v>83.748000000000005</v>
      </c>
      <c r="Q31" s="62">
        <f t="shared" si="4"/>
        <v>21.198</v>
      </c>
      <c r="R31" s="62">
        <f t="shared" si="4"/>
        <v>46.781999999999996</v>
      </c>
      <c r="S31" s="62">
        <f t="shared" si="4"/>
        <v>64.947999999999993</v>
      </c>
      <c r="T31" s="62">
        <f t="shared" si="4"/>
        <v>56.792000000000002</v>
      </c>
      <c r="U31" s="62">
        <f t="shared" si="4"/>
        <v>101.188</v>
      </c>
      <c r="V31" s="62">
        <f t="shared" si="4"/>
        <v>58.140999999999998</v>
      </c>
      <c r="W31" s="62">
        <f t="shared" si="4"/>
        <v>33.207999999999998</v>
      </c>
      <c r="X31" s="62">
        <f t="shared" si="4"/>
        <v>32.854999999999997</v>
      </c>
      <c r="Y31" s="62">
        <f t="shared" si="4"/>
        <v>22.138999999999999</v>
      </c>
      <c r="Z31" s="63" t="str">
        <f t="shared" si="4"/>
        <v/>
      </c>
      <c r="AA31" s="64">
        <f>SUM(AA28:AA30)</f>
        <v>570.89100000000008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76</v>
      </c>
      <c r="P38" s="99"/>
      <c r="Q38" s="99">
        <v>44.7</v>
      </c>
      <c r="R38" s="99"/>
      <c r="S38" s="99"/>
      <c r="T38" s="99"/>
      <c r="U38" s="99"/>
      <c r="V38" s="99"/>
      <c r="W38" s="99"/>
      <c r="X38" s="99"/>
      <c r="Y38" s="99">
        <v>24.9</v>
      </c>
      <c r="Z38" s="100"/>
      <c r="AA38" s="79">
        <f t="shared" si="5"/>
        <v>145.6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76</v>
      </c>
      <c r="P39" s="88">
        <f t="shared" si="6"/>
        <v>0</v>
      </c>
      <c r="Q39" s="88">
        <f t="shared" si="6"/>
        <v>44.7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24.9</v>
      </c>
      <c r="Z39" s="89" t="str">
        <f t="shared" si="6"/>
        <v/>
      </c>
      <c r="AA39" s="90">
        <f t="shared" si="5"/>
        <v>145.6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76</v>
      </c>
      <c r="P46" s="99"/>
      <c r="Q46" s="99">
        <v>44.7</v>
      </c>
      <c r="R46" s="99"/>
      <c r="S46" s="99"/>
      <c r="T46" s="99"/>
      <c r="U46" s="99"/>
      <c r="V46" s="99"/>
      <c r="W46" s="99"/>
      <c r="X46" s="99"/>
      <c r="Y46" s="99">
        <v>24.9</v>
      </c>
      <c r="Z46" s="100"/>
      <c r="AA46" s="79">
        <f t="shared" si="7"/>
        <v>145.6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76</v>
      </c>
      <c r="P48" s="88">
        <f t="shared" si="8"/>
        <v>0</v>
      </c>
      <c r="Q48" s="88">
        <f t="shared" si="8"/>
        <v>44.7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24.9</v>
      </c>
      <c r="Z48" s="89" t="str">
        <f t="shared" si="8"/>
        <v/>
      </c>
      <c r="AA48" s="90">
        <f t="shared" si="7"/>
        <v>145.6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26.563000000000002</v>
      </c>
      <c r="O51" s="88">
        <f t="shared" si="10"/>
        <v>99.329000000000008</v>
      </c>
      <c r="P51" s="88">
        <f t="shared" si="10"/>
        <v>83.74799999999999</v>
      </c>
      <c r="Q51" s="88">
        <f t="shared" si="10"/>
        <v>65.897999999999996</v>
      </c>
      <c r="R51" s="88">
        <f t="shared" si="10"/>
        <v>46.782000000000004</v>
      </c>
      <c r="S51" s="88">
        <f t="shared" si="10"/>
        <v>64.947999999999993</v>
      </c>
      <c r="T51" s="88">
        <f t="shared" si="10"/>
        <v>56.792000000000002</v>
      </c>
      <c r="U51" s="88">
        <f t="shared" si="10"/>
        <v>101.188</v>
      </c>
      <c r="V51" s="88">
        <f t="shared" si="10"/>
        <v>58.140999999999991</v>
      </c>
      <c r="W51" s="88">
        <f t="shared" si="10"/>
        <v>33.207999999999998</v>
      </c>
      <c r="X51" s="88">
        <f t="shared" si="10"/>
        <v>32.854999999999997</v>
      </c>
      <c r="Y51" s="88">
        <f t="shared" si="10"/>
        <v>47.039000000000001</v>
      </c>
      <c r="Z51" s="89" t="str">
        <f t="shared" si="10"/>
        <v/>
      </c>
      <c r="AA51" s="104">
        <f>SUM(B51:Z51)</f>
        <v>716.49099999999987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26.562999999999999</v>
      </c>
      <c r="O4" s="18">
        <v>99.317999999999998</v>
      </c>
      <c r="P4" s="18">
        <v>83.761999999999986</v>
      </c>
      <c r="Q4" s="18">
        <v>65.933999999999997</v>
      </c>
      <c r="R4" s="18">
        <v>46.811000000000007</v>
      </c>
      <c r="S4" s="18">
        <v>64.947999999999993</v>
      </c>
      <c r="T4" s="18">
        <v>56.774999999999999</v>
      </c>
      <c r="U4" s="18">
        <v>101.22699999999999</v>
      </c>
      <c r="V4" s="18">
        <v>58.141000000000005</v>
      </c>
      <c r="W4" s="18">
        <v>33.207999999999998</v>
      </c>
      <c r="X4" s="18">
        <v>32.855000000000004</v>
      </c>
      <c r="Y4" s="18">
        <v>47.078000000000003</v>
      </c>
      <c r="Z4" s="19"/>
      <c r="AA4" s="20">
        <f>SUM(B4:Z4)</f>
        <v>716.61999999999989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40.26</v>
      </c>
      <c r="O7" s="28">
        <v>25.39</v>
      </c>
      <c r="P7" s="28">
        <v>20</v>
      </c>
      <c r="Q7" s="28">
        <v>62.37</v>
      </c>
      <c r="R7" s="28">
        <v>84</v>
      </c>
      <c r="S7" s="28">
        <v>87.01</v>
      </c>
      <c r="T7" s="28">
        <v>111</v>
      </c>
      <c r="U7" s="28">
        <v>134</v>
      </c>
      <c r="V7" s="28">
        <v>116.61</v>
      </c>
      <c r="W7" s="28">
        <v>89.58</v>
      </c>
      <c r="X7" s="28">
        <v>104.26</v>
      </c>
      <c r="Y7" s="28">
        <v>98.61</v>
      </c>
      <c r="Z7" s="29"/>
      <c r="AA7" s="30">
        <f>IF(SUM(B7:Z7)&lt;&gt;0,AVERAGEIF(B7:Z7,"&lt;&gt;"""),"")</f>
        <v>81.090833333333336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3.4179999999999997</v>
      </c>
      <c r="O14" s="57">
        <v>2.5170000000000003</v>
      </c>
      <c r="P14" s="57">
        <v>1.474</v>
      </c>
      <c r="Q14" s="57">
        <v>11.606</v>
      </c>
      <c r="R14" s="57">
        <v>0.6</v>
      </c>
      <c r="S14" s="57">
        <v>35.595999999999997</v>
      </c>
      <c r="T14" s="57">
        <v>29</v>
      </c>
      <c r="U14" s="57">
        <v>21</v>
      </c>
      <c r="V14" s="57"/>
      <c r="W14" s="57">
        <v>2.968</v>
      </c>
      <c r="X14" s="57"/>
      <c r="Y14" s="57"/>
      <c r="Z14" s="58"/>
      <c r="AA14" s="59">
        <f t="shared" si="0"/>
        <v>108.179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3.4179999999999997</v>
      </c>
      <c r="O16" s="62">
        <f t="shared" si="1"/>
        <v>2.5170000000000003</v>
      </c>
      <c r="P16" s="62">
        <f t="shared" si="1"/>
        <v>1.474</v>
      </c>
      <c r="Q16" s="62">
        <f t="shared" si="1"/>
        <v>11.606</v>
      </c>
      <c r="R16" s="62">
        <f t="shared" si="1"/>
        <v>0.6</v>
      </c>
      <c r="S16" s="62">
        <f t="shared" si="1"/>
        <v>35.595999999999997</v>
      </c>
      <c r="T16" s="62">
        <f t="shared" si="1"/>
        <v>29</v>
      </c>
      <c r="U16" s="62">
        <f t="shared" si="1"/>
        <v>21</v>
      </c>
      <c r="V16" s="62">
        <f t="shared" si="1"/>
        <v>0</v>
      </c>
      <c r="W16" s="62">
        <f t="shared" si="1"/>
        <v>2.968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108.179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1.075</v>
      </c>
      <c r="O20" s="77">
        <v>29.624000000000002</v>
      </c>
      <c r="P20" s="77">
        <v>25.196000000000002</v>
      </c>
      <c r="Q20" s="77">
        <v>2.577</v>
      </c>
      <c r="R20" s="77">
        <v>1.3380000000000001</v>
      </c>
      <c r="S20" s="77">
        <v>2.7690000000000001</v>
      </c>
      <c r="T20" s="77">
        <v>0.92900000000000005</v>
      </c>
      <c r="U20" s="77"/>
      <c r="V20" s="77">
        <v>6.8</v>
      </c>
      <c r="W20" s="77"/>
      <c r="X20" s="77">
        <v>7.27</v>
      </c>
      <c r="Y20" s="77">
        <v>1.1719999999999999</v>
      </c>
      <c r="Z20" s="78"/>
      <c r="AA20" s="79">
        <f t="shared" si="2"/>
        <v>78.75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22.07</v>
      </c>
      <c r="O21" s="81">
        <v>67.177000000000007</v>
      </c>
      <c r="P21" s="81">
        <v>38.492000000000004</v>
      </c>
      <c r="Q21" s="81">
        <v>51.751000000000005</v>
      </c>
      <c r="R21" s="81">
        <v>31.972999999999999</v>
      </c>
      <c r="S21" s="81">
        <v>24.482999999999997</v>
      </c>
      <c r="T21" s="81">
        <v>25.146000000000001</v>
      </c>
      <c r="U21" s="81">
        <v>22.826999999999998</v>
      </c>
      <c r="V21" s="81">
        <v>51.341000000000001</v>
      </c>
      <c r="W21" s="81">
        <v>30.240000000000002</v>
      </c>
      <c r="X21" s="81">
        <v>25.585000000000001</v>
      </c>
      <c r="Y21" s="81">
        <v>45.905999999999999</v>
      </c>
      <c r="Z21" s="78"/>
      <c r="AA21" s="79">
        <f t="shared" si="2"/>
        <v>436.99100000000004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23.145</v>
      </c>
      <c r="O25" s="88">
        <f t="shared" si="3"/>
        <v>96.801000000000016</v>
      </c>
      <c r="P25" s="88">
        <f t="shared" si="3"/>
        <v>63.688000000000002</v>
      </c>
      <c r="Q25" s="88">
        <f t="shared" si="3"/>
        <v>54.328000000000003</v>
      </c>
      <c r="R25" s="88">
        <f t="shared" si="3"/>
        <v>33.311</v>
      </c>
      <c r="S25" s="88">
        <f t="shared" si="3"/>
        <v>27.251999999999995</v>
      </c>
      <c r="T25" s="88">
        <f t="shared" si="3"/>
        <v>26.074999999999999</v>
      </c>
      <c r="U25" s="88">
        <f t="shared" si="3"/>
        <v>22.826999999999998</v>
      </c>
      <c r="V25" s="88">
        <f t="shared" si="3"/>
        <v>58.140999999999998</v>
      </c>
      <c r="W25" s="88">
        <f t="shared" si="3"/>
        <v>30.240000000000002</v>
      </c>
      <c r="X25" s="88">
        <f t="shared" si="3"/>
        <v>32.855000000000004</v>
      </c>
      <c r="Y25" s="88">
        <f t="shared" si="3"/>
        <v>47.077999999999996</v>
      </c>
      <c r="Z25" s="89">
        <f t="shared" si="3"/>
        <v>0</v>
      </c>
      <c r="AA25" s="90">
        <f t="shared" si="3"/>
        <v>515.74099999999999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26.562999999999999</v>
      </c>
      <c r="O29" s="77">
        <v>99.317999999999998</v>
      </c>
      <c r="P29" s="77">
        <v>65.162000000000006</v>
      </c>
      <c r="Q29" s="77">
        <v>65.933999999999997</v>
      </c>
      <c r="R29" s="77">
        <v>33.911000000000001</v>
      </c>
      <c r="S29" s="77">
        <v>62.847999999999999</v>
      </c>
      <c r="T29" s="77">
        <v>55.075000000000003</v>
      </c>
      <c r="U29" s="77">
        <v>43.826999999999998</v>
      </c>
      <c r="V29" s="77">
        <v>58.140999999999998</v>
      </c>
      <c r="W29" s="77">
        <v>33.207999999999998</v>
      </c>
      <c r="X29" s="77">
        <v>32.854999999999997</v>
      </c>
      <c r="Y29" s="77">
        <v>47.078000000000003</v>
      </c>
      <c r="Z29" s="78"/>
      <c r="AA29" s="79">
        <f>SUM(B29:Z29)</f>
        <v>623.91999999999996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26.562999999999999</v>
      </c>
      <c r="O31" s="62">
        <f t="shared" si="4"/>
        <v>99.317999999999998</v>
      </c>
      <c r="P31" s="62">
        <f t="shared" si="4"/>
        <v>65.162000000000006</v>
      </c>
      <c r="Q31" s="62">
        <f t="shared" si="4"/>
        <v>65.933999999999997</v>
      </c>
      <c r="R31" s="62">
        <f t="shared" si="4"/>
        <v>33.911000000000001</v>
      </c>
      <c r="S31" s="62">
        <f t="shared" si="4"/>
        <v>62.847999999999999</v>
      </c>
      <c r="T31" s="62">
        <f t="shared" si="4"/>
        <v>55.075000000000003</v>
      </c>
      <c r="U31" s="62">
        <f t="shared" si="4"/>
        <v>43.826999999999998</v>
      </c>
      <c r="V31" s="62">
        <f t="shared" si="4"/>
        <v>58.140999999999998</v>
      </c>
      <c r="W31" s="62">
        <f t="shared" si="4"/>
        <v>33.207999999999998</v>
      </c>
      <c r="X31" s="62">
        <f t="shared" si="4"/>
        <v>32.854999999999997</v>
      </c>
      <c r="Y31" s="62">
        <f t="shared" si="4"/>
        <v>47.078000000000003</v>
      </c>
      <c r="Z31" s="63">
        <f t="shared" si="4"/>
        <v>0</v>
      </c>
      <c r="AA31" s="64">
        <f t="shared" si="4"/>
        <v>623.91999999999996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18.600000000000001</v>
      </c>
      <c r="Q38" s="99"/>
      <c r="R38" s="99">
        <v>12.9</v>
      </c>
      <c r="S38" s="99">
        <v>2.1</v>
      </c>
      <c r="T38" s="99">
        <v>1.7</v>
      </c>
      <c r="U38" s="99">
        <v>57.4</v>
      </c>
      <c r="V38" s="99"/>
      <c r="W38" s="99"/>
      <c r="X38" s="99"/>
      <c r="Y38" s="99"/>
      <c r="Z38" s="100"/>
      <c r="AA38" s="79">
        <f t="shared" si="5"/>
        <v>92.7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18.600000000000001</v>
      </c>
      <c r="Q39" s="88">
        <f t="shared" si="6"/>
        <v>0</v>
      </c>
      <c r="R39" s="88">
        <f t="shared" si="6"/>
        <v>12.9</v>
      </c>
      <c r="S39" s="88">
        <f t="shared" si="6"/>
        <v>2.1</v>
      </c>
      <c r="T39" s="88">
        <f t="shared" si="6"/>
        <v>1.7</v>
      </c>
      <c r="U39" s="88">
        <f t="shared" si="6"/>
        <v>57.4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18.600000000000001</v>
      </c>
      <c r="Q46" s="99"/>
      <c r="R46" s="99">
        <v>12.9</v>
      </c>
      <c r="S46" s="99">
        <v>2.1</v>
      </c>
      <c r="T46" s="99">
        <v>1.7</v>
      </c>
      <c r="U46" s="99">
        <v>57.4</v>
      </c>
      <c r="V46" s="99"/>
      <c r="W46" s="99"/>
      <c r="X46" s="99"/>
      <c r="Y46" s="99"/>
      <c r="Z46" s="100"/>
      <c r="AA46" s="79">
        <f t="shared" si="7"/>
        <v>92.7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18.600000000000001</v>
      </c>
      <c r="Q48" s="88">
        <f t="shared" si="8"/>
        <v>0</v>
      </c>
      <c r="R48" s="88">
        <f t="shared" si="8"/>
        <v>12.9</v>
      </c>
      <c r="S48" s="88">
        <f t="shared" si="8"/>
        <v>2.1</v>
      </c>
      <c r="T48" s="88">
        <f t="shared" si="8"/>
        <v>1.7</v>
      </c>
      <c r="U48" s="88">
        <f t="shared" si="8"/>
        <v>57.4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26.562999999999999</v>
      </c>
      <c r="O51" s="88">
        <f t="shared" si="10"/>
        <v>99.318000000000012</v>
      </c>
      <c r="P51" s="88">
        <f t="shared" si="10"/>
        <v>83.762</v>
      </c>
      <c r="Q51" s="88">
        <f t="shared" si="10"/>
        <v>65.933999999999997</v>
      </c>
      <c r="R51" s="88">
        <f t="shared" si="10"/>
        <v>46.811</v>
      </c>
      <c r="S51" s="88">
        <f t="shared" si="10"/>
        <v>64.947999999999993</v>
      </c>
      <c r="T51" s="88">
        <f t="shared" si="10"/>
        <v>56.775000000000006</v>
      </c>
      <c r="U51" s="88">
        <f t="shared" si="10"/>
        <v>101.227</v>
      </c>
      <c r="V51" s="88">
        <f t="shared" si="10"/>
        <v>58.140999999999998</v>
      </c>
      <c r="W51" s="88">
        <f t="shared" si="10"/>
        <v>33.207999999999998</v>
      </c>
      <c r="X51" s="88">
        <f t="shared" si="10"/>
        <v>32.855000000000004</v>
      </c>
      <c r="Y51" s="88">
        <f t="shared" si="10"/>
        <v>47.077999999999996</v>
      </c>
      <c r="Z51" s="89">
        <f t="shared" si="10"/>
        <v>0</v>
      </c>
      <c r="AA51" s="104">
        <f>SUM(B51:Z51)</f>
        <v>716.61999999999989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-76</v>
      </c>
      <c r="P4" s="18">
        <v>18.600000000000001</v>
      </c>
      <c r="Q4" s="18">
        <v>-44.7</v>
      </c>
      <c r="R4" s="18">
        <v>12.9</v>
      </c>
      <c r="S4" s="18">
        <v>2.1</v>
      </c>
      <c r="T4" s="18">
        <v>1.7</v>
      </c>
      <c r="U4" s="18">
        <v>57.4</v>
      </c>
      <c r="V4" s="18"/>
      <c r="W4" s="18"/>
      <c r="X4" s="18"/>
      <c r="Y4" s="18">
        <v>-24.9</v>
      </c>
      <c r="Z4" s="19"/>
      <c r="AA4" s="111">
        <f>SUM(B4:Z4)</f>
        <v>-52.899999999999991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40.26</v>
      </c>
      <c r="O7" s="117">
        <v>25.39</v>
      </c>
      <c r="P7" s="117">
        <v>20</v>
      </c>
      <c r="Q7" s="117">
        <v>62.37</v>
      </c>
      <c r="R7" s="117">
        <v>84</v>
      </c>
      <c r="S7" s="117">
        <v>87.01</v>
      </c>
      <c r="T7" s="117">
        <v>111</v>
      </c>
      <c r="U7" s="117">
        <v>134</v>
      </c>
      <c r="V7" s="117">
        <v>116.61</v>
      </c>
      <c r="W7" s="117">
        <v>89.58</v>
      </c>
      <c r="X7" s="117">
        <v>104.26</v>
      </c>
      <c r="Y7" s="117">
        <v>98.61</v>
      </c>
      <c r="Z7" s="118"/>
      <c r="AA7" s="119">
        <f>IF(SUM(B7:Z7)&lt;&gt;0,AVERAGEIF(B7:Z7,"&lt;&gt;"""),"")</f>
        <v>81.090833333333336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76</v>
      </c>
      <c r="P15" s="133"/>
      <c r="Q15" s="133">
        <v>44.7</v>
      </c>
      <c r="R15" s="133"/>
      <c r="S15" s="133"/>
      <c r="T15" s="133"/>
      <c r="U15" s="133"/>
      <c r="V15" s="133"/>
      <c r="W15" s="133"/>
      <c r="X15" s="133"/>
      <c r="Y15" s="133">
        <v>24.9</v>
      </c>
      <c r="Z15" s="131"/>
      <c r="AA15" s="132">
        <f t="shared" si="0"/>
        <v>145.6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76</v>
      </c>
      <c r="P16" s="135">
        <f t="shared" si="1"/>
        <v>0</v>
      </c>
      <c r="Q16" s="135">
        <f t="shared" si="1"/>
        <v>44.7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24.9</v>
      </c>
      <c r="Z16" s="136" t="str">
        <f t="shared" si="1"/>
        <v/>
      </c>
      <c r="AA16" s="90">
        <f t="shared" si="0"/>
        <v>145.6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18.600000000000001</v>
      </c>
      <c r="Q23" s="133"/>
      <c r="R23" s="133">
        <v>12.9</v>
      </c>
      <c r="S23" s="133">
        <v>2.1</v>
      </c>
      <c r="T23" s="133">
        <v>1.7</v>
      </c>
      <c r="U23" s="133">
        <v>57.4</v>
      </c>
      <c r="V23" s="133"/>
      <c r="W23" s="133"/>
      <c r="X23" s="133"/>
      <c r="Y23" s="133"/>
      <c r="Z23" s="131"/>
      <c r="AA23" s="132">
        <f t="shared" si="2"/>
        <v>92.7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18.600000000000001</v>
      </c>
      <c r="Q24" s="135">
        <f t="shared" si="3"/>
        <v>0</v>
      </c>
      <c r="R24" s="135">
        <f t="shared" si="3"/>
        <v>12.9</v>
      </c>
      <c r="S24" s="135">
        <f t="shared" si="3"/>
        <v>2.1</v>
      </c>
      <c r="T24" s="135">
        <f t="shared" si="3"/>
        <v>1.7</v>
      </c>
      <c r="U24" s="135">
        <f t="shared" si="3"/>
        <v>57.4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2023-09-30T08:20:33Z</dcterms:created>
  <dcterms:modified xsi:type="dcterms:W3CDTF">2023-09-30T08:20:34Z</dcterms:modified>
</cp:coreProperties>
</file>