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<sst xmlns="http://schemas.openxmlformats.org/spreadsheetml/2006/main" count="117" uniqueCount="53">
  <si>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29/09/2023 11:27:14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</si>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</sst>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D9-481A-AFA4-CE36FAA39E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D9-481A-AFA4-CE36FAA39E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9D9-481A-AFA4-CE36FAA39E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D9-481A-AFA4-CE36FAA39E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49.763000000000005</c:v>
                </c:pt>
                <c:pt idx="13">
                  <c:v>30.697000000000003</c:v>
                </c:pt>
                <c:pt idx="14">
                  <c:v>41.455999999999996</c:v>
                </c:pt>
                <c:pt idx="15">
                  <c:v>54.777999999999999</c:v>
                </c:pt>
                <c:pt idx="16">
                  <c:v>48.92</c:v>
                </c:pt>
                <c:pt idx="17">
                  <c:v>76.171000000000006</c:v>
                </c:pt>
                <c:pt idx="18">
                  <c:v>42.001999999999995</c:v>
                </c:pt>
                <c:pt idx="19">
                  <c:v>66.506</c:v>
                </c:pt>
                <c:pt idx="20">
                  <c:v>15.677</c:v>
                </c:pt>
                <c:pt idx="21">
                  <c:v>10.336</c:v>
                </c:pt>
                <c:pt idx="22">
                  <c:v>21.948</c:v>
                </c:pt>
                <c:pt idx="23">
                  <c:v>29.861000000000001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D9-481A-AFA4-CE36FAA39E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D9-481A-AFA4-CE36FAA39E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D9-481A-AFA4-CE36FAA39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57.790999999999997</c:v>
                </c:pt>
                <c:pt idx="13">
                  <c:v>38.664000000000001</c:v>
                </c:pt>
                <c:pt idx="14">
                  <c:v>48.997</c:v>
                </c:pt>
                <c:pt idx="15">
                  <c:v>62.683999999999997</c:v>
                </c:pt>
                <c:pt idx="16">
                  <c:v>56.603000000000002</c:v>
                </c:pt>
                <c:pt idx="17">
                  <c:v>83.524000000000015</c:v>
                </c:pt>
                <c:pt idx="18">
                  <c:v>46.689</c:v>
                </c:pt>
                <c:pt idx="19">
                  <c:v>74.760999999999996</c:v>
                </c:pt>
                <c:pt idx="20">
                  <c:v>24.426000000000002</c:v>
                </c:pt>
                <c:pt idx="21">
                  <c:v>18.07</c:v>
                </c:pt>
                <c:pt idx="22">
                  <c:v>28.075000000000003</c:v>
                </c:pt>
                <c:pt idx="23">
                  <c:v>35.380000000000003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D9-481A-AFA4-CE36FAA39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80.05</c:v>
                </c:pt>
                <c:pt idx="13">
                  <c:v>70</c:v>
                </c:pt>
                <c:pt idx="14">
                  <c:v>75.040000000000006</c:v>
                </c:pt>
                <c:pt idx="15">
                  <c:v>72.56</c:v>
                </c:pt>
                <c:pt idx="16">
                  <c:v>79.849999999999994</c:v>
                </c:pt>
                <c:pt idx="17">
                  <c:v>108</c:v>
                </c:pt>
                <c:pt idx="18">
                  <c:v>83.5</c:v>
                </c:pt>
                <c:pt idx="19">
                  <c:v>196.66</c:v>
                </c:pt>
                <c:pt idx="20">
                  <c:v>82.5</c:v>
                </c:pt>
                <c:pt idx="21">
                  <c:v>82.5</c:v>
                </c:pt>
                <c:pt idx="22">
                  <c:v>83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D9-481A-AFA4-CE36FAA39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57.791000000000004</v>
      </c>
      <c r="O4" s="18">
        <v>38.663999999999994</v>
      </c>
      <c r="P4" s="18">
        <v>48.997</v>
      </c>
      <c r="Q4" s="18">
        <v>62.683999999999997</v>
      </c>
      <c r="R4" s="18">
        <v>56.603000000000002</v>
      </c>
      <c r="S4" s="18">
        <v>83.48299999999999</v>
      </c>
      <c r="T4" s="18">
        <v>46.688999999999993</v>
      </c>
      <c r="U4" s="18">
        <v>74.744</v>
      </c>
      <c r="V4" s="18">
        <v>24.426000000000002</v>
      </c>
      <c r="W4" s="18">
        <v>18.07</v>
      </c>
      <c r="X4" s="18">
        <v>28.074999999999999</v>
      </c>
      <c r="Y4" s="18">
        <v>35.379999999999995</v>
      </c>
      <c r="Z4" s="19"/>
      <c r="AA4" s="20">
        <f>SUM(B4:Z4)</f>
        <v>575.60599999999999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80.05</v>
      </c>
      <c r="O7" s="28">
        <v>70</v>
      </c>
      <c r="P7" s="28">
        <v>75.040000000000006</v>
      </c>
      <c r="Q7" s="28">
        <v>72.56</v>
      </c>
      <c r="R7" s="28">
        <v>79.849999999999994</v>
      </c>
      <c r="S7" s="28">
        <v>108</v>
      </c>
      <c r="T7" s="28">
        <v>83.5</v>
      </c>
      <c r="U7" s="28">
        <v>196.66</v>
      </c>
      <c r="V7" s="28">
        <v>82.5</v>
      </c>
      <c r="W7" s="28">
        <v>82.5</v>
      </c>
      <c r="X7" s="28">
        <v>83</v>
      </c>
      <c r="Y7" s="28">
        <v>82.5</v>
      </c>
      <c r="Z7" s="29"/>
      <c r="AA7" s="30">
        <f>IF(SUM(B7:Z7)&lt;&gt;0,AVERAGEIF(B7:Z7,"&lt;&gt;"""),"")</f>
        <v>91.34666666666665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49.763000000000005</v>
      </c>
      <c r="O14" s="57">
        <v>30.697000000000003</v>
      </c>
      <c r="P14" s="57">
        <v>41.455999999999996</v>
      </c>
      <c r="Q14" s="57">
        <v>54.777999999999999</v>
      </c>
      <c r="R14" s="57">
        <v>48.92</v>
      </c>
      <c r="S14" s="57">
        <v>76.171000000000006</v>
      </c>
      <c r="T14" s="57">
        <v>42.001999999999995</v>
      </c>
      <c r="U14" s="57">
        <v>66.506</v>
      </c>
      <c r="V14" s="57">
        <v>15.677</v>
      </c>
      <c r="W14" s="57">
        <v>10.336</v>
      </c>
      <c r="X14" s="57">
        <v>21.948</v>
      </c>
      <c r="Y14" s="57">
        <v>29.861000000000001</v>
      </c>
      <c r="Z14" s="58"/>
      <c r="AA14" s="59">
        <f t="shared" si="0"/>
        <v>488.11500000000001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49.763000000000005</v>
      </c>
      <c r="O16" s="62">
        <f t="shared" si="1"/>
        <v>30.697000000000003</v>
      </c>
      <c r="P16" s="62">
        <f t="shared" si="1"/>
        <v>41.455999999999996</v>
      </c>
      <c r="Q16" s="62">
        <f t="shared" si="1"/>
        <v>54.777999999999999</v>
      </c>
      <c r="R16" s="62">
        <f t="shared" si="1"/>
        <v>48.92</v>
      </c>
      <c r="S16" s="62">
        <f t="shared" si="1"/>
        <v>76.171000000000006</v>
      </c>
      <c r="T16" s="62">
        <f t="shared" si="1"/>
        <v>42.001999999999995</v>
      </c>
      <c r="U16" s="62">
        <f t="shared" si="1"/>
        <v>66.506</v>
      </c>
      <c r="V16" s="62">
        <f t="shared" si="1"/>
        <v>15.677</v>
      </c>
      <c r="W16" s="62">
        <f t="shared" si="1"/>
        <v>10.336</v>
      </c>
      <c r="X16" s="62">
        <f t="shared" si="1"/>
        <v>21.948</v>
      </c>
      <c r="Y16" s="62">
        <f t="shared" si="1"/>
        <v>29.861000000000001</v>
      </c>
      <c r="Z16" s="63" t="str">
        <f t="shared" si="1"/>
        <v/>
      </c>
      <c r="AA16" s="64">
        <f>SUM(AA10:AA15)</f>
        <v>488.11500000000001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8.0280000000000005</v>
      </c>
      <c r="O20" s="77">
        <v>7.9669999999999996</v>
      </c>
      <c r="P20" s="77">
        <v>7.5410000000000004</v>
      </c>
      <c r="Q20" s="77">
        <v>7.141</v>
      </c>
      <c r="R20" s="77">
        <v>7.0419999999999998</v>
      </c>
      <c r="S20" s="77">
        <v>6.8879999999999999</v>
      </c>
      <c r="T20" s="77">
        <v>4.6870000000000003</v>
      </c>
      <c r="U20" s="77">
        <v>6.9059999999999997</v>
      </c>
      <c r="V20" s="77">
        <v>6.0090000000000003</v>
      </c>
      <c r="W20" s="77">
        <v>5.83</v>
      </c>
      <c r="X20" s="77">
        <v>5.617</v>
      </c>
      <c r="Y20" s="77">
        <v>5.5190000000000001</v>
      </c>
      <c r="Z20" s="78"/>
      <c r="AA20" s="79">
        <f t="shared" si="2"/>
        <v>79.175000000000011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0.76500000000000001</v>
      </c>
      <c r="R21" s="81">
        <v>0.64100000000000001</v>
      </c>
      <c r="S21" s="81">
        <v>0.42399999999999999</v>
      </c>
      <c r="T21" s="81"/>
      <c r="U21" s="81">
        <v>1.3320000000000001</v>
      </c>
      <c r="V21" s="81">
        <v>2.74</v>
      </c>
      <c r="W21" s="81">
        <v>1.9039999999999999</v>
      </c>
      <c r="X21" s="81">
        <v>0.51</v>
      </c>
      <c r="Y21" s="81"/>
      <c r="Z21" s="78"/>
      <c r="AA21" s="79">
        <f t="shared" si="2"/>
        <v>8.3160000000000007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8.0280000000000005</v>
      </c>
      <c r="O25" s="88">
        <f t="shared" si="3"/>
        <v>7.9669999999999996</v>
      </c>
      <c r="P25" s="88">
        <f t="shared" si="3"/>
        <v>7.5410000000000004</v>
      </c>
      <c r="Q25" s="88">
        <f t="shared" si="3"/>
        <v>7.9059999999999997</v>
      </c>
      <c r="R25" s="88">
        <f t="shared" si="3"/>
        <v>7.6829999999999998</v>
      </c>
      <c r="S25" s="88">
        <f t="shared" si="3"/>
        <v>7.3120000000000003</v>
      </c>
      <c r="T25" s="88">
        <f t="shared" si="3"/>
        <v>4.6870000000000003</v>
      </c>
      <c r="U25" s="88">
        <f t="shared" si="3"/>
        <v>8.2379999999999995</v>
      </c>
      <c r="V25" s="88">
        <f t="shared" si="3"/>
        <v>8.7490000000000006</v>
      </c>
      <c r="W25" s="88">
        <f t="shared" si="3"/>
        <v>7.734</v>
      </c>
      <c r="X25" s="88">
        <f t="shared" si="3"/>
        <v>6.1269999999999998</v>
      </c>
      <c r="Y25" s="88">
        <f t="shared" si="3"/>
        <v>5.5190000000000001</v>
      </c>
      <c r="Z25" s="89" t="str">
        <f t="shared" si="3"/>
        <v/>
      </c>
      <c r="AA25" s="90">
        <f>SUM(AA19:AA24)</f>
        <v>87.491000000000014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57.790999999999997</v>
      </c>
      <c r="O29" s="77">
        <v>38.664000000000001</v>
      </c>
      <c r="P29" s="77">
        <v>48.997</v>
      </c>
      <c r="Q29" s="77">
        <v>62.683999999999997</v>
      </c>
      <c r="R29" s="77">
        <v>56.603000000000002</v>
      </c>
      <c r="S29" s="77">
        <v>83.483000000000004</v>
      </c>
      <c r="T29" s="77">
        <v>46.689</v>
      </c>
      <c r="U29" s="77">
        <v>74.744</v>
      </c>
      <c r="V29" s="77">
        <v>24.425999999999998</v>
      </c>
      <c r="W29" s="77">
        <v>18.07</v>
      </c>
      <c r="X29" s="77">
        <v>28.074999999999999</v>
      </c>
      <c r="Y29" s="77">
        <v>35.380000000000003</v>
      </c>
      <c r="Z29" s="78"/>
      <c r="AA29" s="79">
        <f>SUM(B29:Z29)</f>
        <v>575.60599999999999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57.790999999999997</v>
      </c>
      <c r="O31" s="62">
        <f t="shared" si="4"/>
        <v>38.664000000000001</v>
      </c>
      <c r="P31" s="62">
        <f t="shared" si="4"/>
        <v>48.997</v>
      </c>
      <c r="Q31" s="62">
        <f t="shared" si="4"/>
        <v>62.683999999999997</v>
      </c>
      <c r="R31" s="62">
        <f t="shared" si="4"/>
        <v>56.603000000000002</v>
      </c>
      <c r="S31" s="62">
        <f t="shared" si="4"/>
        <v>83.483000000000004</v>
      </c>
      <c r="T31" s="62">
        <f t="shared" si="4"/>
        <v>46.689</v>
      </c>
      <c r="U31" s="62">
        <f t="shared" si="4"/>
        <v>74.744</v>
      </c>
      <c r="V31" s="62">
        <f t="shared" si="4"/>
        <v>24.425999999999998</v>
      </c>
      <c r="W31" s="62">
        <f t="shared" si="4"/>
        <v>18.07</v>
      </c>
      <c r="X31" s="62">
        <f t="shared" si="4"/>
        <v>28.074999999999999</v>
      </c>
      <c r="Y31" s="62">
        <f t="shared" si="4"/>
        <v>35.380000000000003</v>
      </c>
      <c r="Z31" s="63" t="str">
        <f t="shared" si="4"/>
        <v/>
      </c>
      <c r="AA31" s="64">
        <f>SUM(AA28:AA30)</f>
        <v>575.60599999999999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57.791000000000004</v>
      </c>
      <c r="O51" s="88">
        <f t="shared" si="10"/>
        <v>38.664000000000001</v>
      </c>
      <c r="P51" s="88">
        <f t="shared" si="10"/>
        <v>48.997</v>
      </c>
      <c r="Q51" s="88">
        <f t="shared" si="10"/>
        <v>62.683999999999997</v>
      </c>
      <c r="R51" s="88">
        <f t="shared" si="10"/>
        <v>56.603000000000002</v>
      </c>
      <c r="S51" s="88">
        <f t="shared" si="10"/>
        <v>83.483000000000004</v>
      </c>
      <c r="T51" s="88">
        <f t="shared" si="10"/>
        <v>46.688999999999993</v>
      </c>
      <c r="U51" s="88">
        <f t="shared" si="10"/>
        <v>74.744</v>
      </c>
      <c r="V51" s="88">
        <f t="shared" si="10"/>
        <v>24.426000000000002</v>
      </c>
      <c r="W51" s="88">
        <f t="shared" si="10"/>
        <v>18.07</v>
      </c>
      <c r="X51" s="88">
        <f t="shared" si="10"/>
        <v>28.074999999999999</v>
      </c>
      <c r="Y51" s="88">
        <f t="shared" si="10"/>
        <v>35.380000000000003</v>
      </c>
      <c r="Z51" s="89" t="str">
        <f t="shared" si="10"/>
        <v/>
      </c>
      <c r="AA51" s="104">
        <f>SUM(B51:Z51)</f>
        <v>575.60599999999999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57.790999999999997</v>
      </c>
      <c r="O4" s="18">
        <v>38.664000000000001</v>
      </c>
      <c r="P4" s="18">
        <v>48.997</v>
      </c>
      <c r="Q4" s="18">
        <v>62.683999999999997</v>
      </c>
      <c r="R4" s="18">
        <v>56.603000000000002</v>
      </c>
      <c r="S4" s="18">
        <v>83.524000000000015</v>
      </c>
      <c r="T4" s="18">
        <v>46.689</v>
      </c>
      <c r="U4" s="18">
        <v>74.760999999999996</v>
      </c>
      <c r="V4" s="18">
        <v>24.426000000000002</v>
      </c>
      <c r="W4" s="18">
        <v>18.07</v>
      </c>
      <c r="X4" s="18">
        <v>28.075000000000003</v>
      </c>
      <c r="Y4" s="18">
        <v>35.380000000000003</v>
      </c>
      <c r="Z4" s="19"/>
      <c r="AA4" s="20">
        <f>SUM(B4:Z4)</f>
        <v>575.66399999999999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80.05</v>
      </c>
      <c r="O7" s="28">
        <v>70</v>
      </c>
      <c r="P7" s="28">
        <v>75.040000000000006</v>
      </c>
      <c r="Q7" s="28">
        <v>72.56</v>
      </c>
      <c r="R7" s="28">
        <v>79.849999999999994</v>
      </c>
      <c r="S7" s="28">
        <v>108</v>
      </c>
      <c r="T7" s="28">
        <v>83.5</v>
      </c>
      <c r="U7" s="28">
        <v>196.66</v>
      </c>
      <c r="V7" s="28">
        <v>82.5</v>
      </c>
      <c r="W7" s="28">
        <v>82.5</v>
      </c>
      <c r="X7" s="28">
        <v>83</v>
      </c>
      <c r="Y7" s="28">
        <v>82.5</v>
      </c>
      <c r="Z7" s="29"/>
      <c r="AA7" s="30">
        <f>IF(SUM(B7:Z7)&lt;&gt;0,AVERAGEIF(B7:Z7,"&lt;&gt;"""),"")</f>
        <v>91.34666666666665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1.147</v>
      </c>
      <c r="O14" s="57">
        <v>2.2409999999999997</v>
      </c>
      <c r="P14" s="57">
        <v>2.169</v>
      </c>
      <c r="Q14" s="57">
        <v>20.865000000000002</v>
      </c>
      <c r="R14" s="57">
        <v>13.42</v>
      </c>
      <c r="S14" s="57"/>
      <c r="T14" s="57">
        <v>3.0249999999999999</v>
      </c>
      <c r="U14" s="57"/>
      <c r="V14" s="57">
        <v>3.496</v>
      </c>
      <c r="W14" s="57">
        <v>2.4500000000000002</v>
      </c>
      <c r="X14" s="57">
        <v>2.2400000000000002</v>
      </c>
      <c r="Y14" s="57">
        <v>1.52</v>
      </c>
      <c r="Z14" s="58"/>
      <c r="AA14" s="59">
        <f t="shared" si="0"/>
        <v>52.573000000000015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1.147</v>
      </c>
      <c r="O16" s="62">
        <f t="shared" si="1"/>
        <v>2.2409999999999997</v>
      </c>
      <c r="P16" s="62">
        <f t="shared" si="1"/>
        <v>2.169</v>
      </c>
      <c r="Q16" s="62">
        <f t="shared" si="1"/>
        <v>20.865000000000002</v>
      </c>
      <c r="R16" s="62">
        <f t="shared" si="1"/>
        <v>13.42</v>
      </c>
      <c r="S16" s="62">
        <f t="shared" si="1"/>
        <v>0</v>
      </c>
      <c r="T16" s="62">
        <f t="shared" si="1"/>
        <v>3.0249999999999999</v>
      </c>
      <c r="U16" s="62">
        <f t="shared" si="1"/>
        <v>0</v>
      </c>
      <c r="V16" s="62">
        <f t="shared" si="1"/>
        <v>3.496</v>
      </c>
      <c r="W16" s="62">
        <f t="shared" si="1"/>
        <v>2.4500000000000002</v>
      </c>
      <c r="X16" s="62">
        <f t="shared" si="1"/>
        <v>2.2400000000000002</v>
      </c>
      <c r="Y16" s="62">
        <f t="shared" si="1"/>
        <v>1.52</v>
      </c>
      <c r="Z16" s="63" t="str">
        <f t="shared" si="1"/>
        <v/>
      </c>
      <c r="AA16" s="64">
        <f>SUM(AA10:AA15)</f>
        <v>52.573000000000015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2.8490000000000002</v>
      </c>
      <c r="O20" s="77">
        <v>2.246</v>
      </c>
      <c r="P20" s="77">
        <v>2.4129999999999998</v>
      </c>
      <c r="Q20" s="77">
        <v>9.1639999999999997</v>
      </c>
      <c r="R20" s="77">
        <v>9.1750000000000007</v>
      </c>
      <c r="S20" s="77">
        <v>8.6989999999999998</v>
      </c>
      <c r="T20" s="77">
        <v>5.8949999999999996</v>
      </c>
      <c r="U20" s="77">
        <v>0.14899999999999999</v>
      </c>
      <c r="V20" s="77">
        <v>0.73799999999999999</v>
      </c>
      <c r="W20" s="77">
        <v>0.121</v>
      </c>
      <c r="X20" s="77">
        <v>2.35</v>
      </c>
      <c r="Y20" s="77">
        <v>2.8119999999999998</v>
      </c>
      <c r="Z20" s="78"/>
      <c r="AA20" s="79">
        <f t="shared" si="2"/>
        <v>46.611000000000004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53.795000000000002</v>
      </c>
      <c r="O21" s="81">
        <v>34.177</v>
      </c>
      <c r="P21" s="81">
        <v>44.414999999999999</v>
      </c>
      <c r="Q21" s="81">
        <v>32.655000000000001</v>
      </c>
      <c r="R21" s="81">
        <v>34.008000000000003</v>
      </c>
      <c r="S21" s="81">
        <v>33.625</v>
      </c>
      <c r="T21" s="81">
        <v>37.768999999999998</v>
      </c>
      <c r="U21" s="81">
        <v>5.7119999999999997</v>
      </c>
      <c r="V21" s="81">
        <v>20.192</v>
      </c>
      <c r="W21" s="81">
        <v>15.498999999999999</v>
      </c>
      <c r="X21" s="81">
        <v>23.485000000000003</v>
      </c>
      <c r="Y21" s="81">
        <v>31.048000000000002</v>
      </c>
      <c r="Z21" s="78"/>
      <c r="AA21" s="79">
        <f t="shared" si="2"/>
        <v>366.38000000000005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56.644000000000005</v>
      </c>
      <c r="O25" s="88">
        <f t="shared" si="3"/>
        <v>36.423000000000002</v>
      </c>
      <c r="P25" s="88">
        <f t="shared" si="3"/>
        <v>46.827999999999996</v>
      </c>
      <c r="Q25" s="88">
        <f t="shared" si="3"/>
        <v>41.819000000000003</v>
      </c>
      <c r="R25" s="88">
        <f t="shared" si="3"/>
        <v>43.183000000000007</v>
      </c>
      <c r="S25" s="88">
        <f t="shared" si="3"/>
        <v>42.323999999999998</v>
      </c>
      <c r="T25" s="88">
        <f t="shared" si="3"/>
        <v>43.664000000000001</v>
      </c>
      <c r="U25" s="88">
        <f t="shared" si="3"/>
        <v>5.8609999999999998</v>
      </c>
      <c r="V25" s="88">
        <f t="shared" si="3"/>
        <v>20.93</v>
      </c>
      <c r="W25" s="88">
        <f t="shared" si="3"/>
        <v>15.62</v>
      </c>
      <c r="X25" s="88">
        <f t="shared" si="3"/>
        <v>25.835000000000004</v>
      </c>
      <c r="Y25" s="88">
        <f t="shared" si="3"/>
        <v>33.86</v>
      </c>
      <c r="Z25" s="89">
        <f t="shared" si="3"/>
        <v>0</v>
      </c>
      <c r="AA25" s="90">
        <f t="shared" si="3"/>
        <v>412.99100000000004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57.790999999999997</v>
      </c>
      <c r="O29" s="77">
        <v>38.664000000000001</v>
      </c>
      <c r="P29" s="77">
        <v>48.997</v>
      </c>
      <c r="Q29" s="77">
        <v>62.683999999999997</v>
      </c>
      <c r="R29" s="77">
        <v>56.603000000000002</v>
      </c>
      <c r="S29" s="77">
        <v>42.323999999999998</v>
      </c>
      <c r="T29" s="77">
        <v>46.689</v>
      </c>
      <c r="U29" s="77">
        <v>5.8609999999999998</v>
      </c>
      <c r="V29" s="77">
        <v>24.425999999999998</v>
      </c>
      <c r="W29" s="77">
        <v>18.07</v>
      </c>
      <c r="X29" s="77">
        <v>28.074999999999999</v>
      </c>
      <c r="Y29" s="77">
        <v>35.380000000000003</v>
      </c>
      <c r="Z29" s="78"/>
      <c r="AA29" s="79">
        <f>SUM(B29:Z29)</f>
        <v>465.56399999999996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57.790999999999997</v>
      </c>
      <c r="O31" s="62">
        <f t="shared" si="4"/>
        <v>38.664000000000001</v>
      </c>
      <c r="P31" s="62">
        <f t="shared" si="4"/>
        <v>48.997</v>
      </c>
      <c r="Q31" s="62">
        <f t="shared" si="4"/>
        <v>62.683999999999997</v>
      </c>
      <c r="R31" s="62">
        <f t="shared" si="4"/>
        <v>56.603000000000002</v>
      </c>
      <c r="S31" s="62">
        <f t="shared" si="4"/>
        <v>42.323999999999998</v>
      </c>
      <c r="T31" s="62">
        <f t="shared" si="4"/>
        <v>46.689</v>
      </c>
      <c r="U31" s="62">
        <f t="shared" si="4"/>
        <v>5.8609999999999998</v>
      </c>
      <c r="V31" s="62">
        <f t="shared" si="4"/>
        <v>24.425999999999998</v>
      </c>
      <c r="W31" s="62">
        <f t="shared" si="4"/>
        <v>18.07</v>
      </c>
      <c r="X31" s="62">
        <f t="shared" si="4"/>
        <v>28.074999999999999</v>
      </c>
      <c r="Y31" s="62">
        <f t="shared" si="4"/>
        <v>35.380000000000003</v>
      </c>
      <c r="Z31" s="63">
        <f t="shared" si="4"/>
        <v>0</v>
      </c>
      <c r="AA31" s="64">
        <f t="shared" si="4"/>
        <v>465.56399999999996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41.2</v>
      </c>
      <c r="T38" s="99"/>
      <c r="U38" s="99">
        <v>68.900000000000006</v>
      </c>
      <c r="V38" s="99"/>
      <c r="W38" s="99"/>
      <c r="X38" s="99"/>
      <c r="Y38" s="99"/>
      <c r="Z38" s="100"/>
      <c r="AA38" s="79">
        <f t="shared" si="5"/>
        <v>110.10000000000001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41.2</v>
      </c>
      <c r="T39" s="88">
        <f t="shared" si="6"/>
        <v>0</v>
      </c>
      <c r="U39" s="88">
        <f t="shared" si="6"/>
        <v>68.900000000000006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110.10000000000001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41.2</v>
      </c>
      <c r="T46" s="99"/>
      <c r="U46" s="99">
        <v>68.900000000000006</v>
      </c>
      <c r="V46" s="99"/>
      <c r="W46" s="99"/>
      <c r="X46" s="99"/>
      <c r="Y46" s="99"/>
      <c r="Z46" s="100"/>
      <c r="AA46" s="79">
        <f t="shared" si="7"/>
        <v>110.10000000000001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41.2</v>
      </c>
      <c r="T48" s="88">
        <f t="shared" si="8"/>
        <v>0</v>
      </c>
      <c r="U48" s="88">
        <f t="shared" si="8"/>
        <v>68.900000000000006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110.10000000000001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57.791000000000004</v>
      </c>
      <c r="O51" s="88">
        <f t="shared" si="10"/>
        <v>38.664000000000001</v>
      </c>
      <c r="P51" s="88">
        <f t="shared" si="10"/>
        <v>48.996999999999993</v>
      </c>
      <c r="Q51" s="88">
        <f t="shared" si="10"/>
        <v>62.684000000000005</v>
      </c>
      <c r="R51" s="88">
        <f t="shared" si="10"/>
        <v>56.603000000000009</v>
      </c>
      <c r="S51" s="88">
        <f t="shared" si="10"/>
        <v>83.524000000000001</v>
      </c>
      <c r="T51" s="88">
        <f t="shared" si="10"/>
        <v>46.689</v>
      </c>
      <c r="U51" s="88">
        <f t="shared" si="10"/>
        <v>74.76100000000001</v>
      </c>
      <c r="V51" s="88">
        <f t="shared" si="10"/>
        <v>24.425999999999998</v>
      </c>
      <c r="W51" s="88">
        <f t="shared" si="10"/>
        <v>18.07</v>
      </c>
      <c r="X51" s="88">
        <f t="shared" si="10"/>
        <v>28.075000000000003</v>
      </c>
      <c r="Y51" s="88">
        <f t="shared" si="10"/>
        <v>35.380000000000003</v>
      </c>
      <c r="Z51" s="89">
        <f t="shared" si="10"/>
        <v>0</v>
      </c>
      <c r="AA51" s="104">
        <f>SUM(B51:Z51)</f>
        <v>575.6640000000001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41.2</v>
      </c>
      <c r="T4" s="18"/>
      <c r="U4" s="18">
        <v>68.900000000000006</v>
      </c>
      <c r="V4" s="18"/>
      <c r="W4" s="18"/>
      <c r="X4" s="18"/>
      <c r="Y4" s="18"/>
      <c r="Z4" s="19"/>
      <c r="AA4" s="111">
        <f>SUM(B4:Z4)</f>
        <v>110.10000000000001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80.05</v>
      </c>
      <c r="O7" s="117">
        <v>70</v>
      </c>
      <c r="P7" s="117">
        <v>75.040000000000006</v>
      </c>
      <c r="Q7" s="117">
        <v>72.56</v>
      </c>
      <c r="R7" s="117">
        <v>79.849999999999994</v>
      </c>
      <c r="S7" s="117">
        <v>108</v>
      </c>
      <c r="T7" s="117">
        <v>83.5</v>
      </c>
      <c r="U7" s="117">
        <v>196.66</v>
      </c>
      <c r="V7" s="117">
        <v>82.5</v>
      </c>
      <c r="W7" s="117">
        <v>82.5</v>
      </c>
      <c r="X7" s="117">
        <v>83</v>
      </c>
      <c r="Y7" s="117">
        <v>82.5</v>
      </c>
      <c r="Z7" s="118"/>
      <c r="AA7" s="119">
        <f>IF(SUM(B7:Z7)&lt;&gt;0,AVERAGEIF(B7:Z7,"&lt;&gt;"""),"")</f>
        <v>91.34666666666665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41.2</v>
      </c>
      <c r="T23" s="133"/>
      <c r="U23" s="133">
        <v>68.900000000000006</v>
      </c>
      <c r="V23" s="133"/>
      <c r="W23" s="133"/>
      <c r="X23" s="133"/>
      <c r="Y23" s="133"/>
      <c r="Z23" s="131"/>
      <c r="AA23" s="132">
        <f t="shared" si="2"/>
        <v>110.10000000000001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41.2</v>
      </c>
      <c r="T24" s="135">
        <f t="shared" si="3"/>
        <v>0</v>
      </c>
      <c r="U24" s="135">
        <f t="shared" si="3"/>
        <v>68.900000000000006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110.10000000000001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2023-09-29T08:27:14Z</dcterms:created>
  <dcterms:modified xsi:type="dcterms:W3CDTF">2023-09-29T08:27:15Z</dcterms:modified>
</cp:coreProperties>
</file>