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<sst xmlns="http://schemas.openxmlformats.org/spreadsheetml/2006/main" count="117" uniqueCount="53">
  <si>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27/09/2023 11:20:09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</si>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</sst>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3C-40B2-9098-0BAF1B1C06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3C-40B2-9098-0BAF1B1C06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35</c:v>
                </c:pt>
                <c:pt idx="22">
                  <c:v>34.515000000000001</c:v>
                </c:pt>
                <c:pt idx="23">
                  <c:v>57.308999999999997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3C-40B2-9098-0BAF1B1C06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224.9</c:v>
                </c:pt>
                <c:pt idx="13">
                  <c:v>93.9</c:v>
                </c:pt>
                <c:pt idx="14">
                  <c:v>284.2</c:v>
                </c:pt>
                <c:pt idx="15">
                  <c:v>247.8</c:v>
                </c:pt>
                <c:pt idx="16">
                  <c:v>120.5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2.8</c:v>
                </c:pt>
                <c:pt idx="21">
                  <c:v>113.8</c:v>
                </c:pt>
                <c:pt idx="22">
                  <c:v>84.2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3C-40B2-9098-0BAF1B1C06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25.01</c:v>
                </c:pt>
                <c:pt idx="13">
                  <c:v>77.555000000000007</c:v>
                </c:pt>
                <c:pt idx="14">
                  <c:v>16.594999999999999</c:v>
                </c:pt>
                <c:pt idx="15">
                  <c:v>61.9</c:v>
                </c:pt>
                <c:pt idx="16">
                  <c:v>67.458000000000013</c:v>
                </c:pt>
                <c:pt idx="17">
                  <c:v>78.766999999999996</c:v>
                </c:pt>
                <c:pt idx="18">
                  <c:v>45.911999999999999</c:v>
                </c:pt>
                <c:pt idx="19">
                  <c:v>47.65</c:v>
                </c:pt>
                <c:pt idx="20">
                  <c:v>61.54</c:v>
                </c:pt>
                <c:pt idx="21">
                  <c:v>53.96</c:v>
                </c:pt>
                <c:pt idx="22">
                  <c:v>46.695999999999998</c:v>
                </c:pt>
                <c:pt idx="23">
                  <c:v>28.33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3C-40B2-9098-0BAF1B1C06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3C-40B2-9098-0BAF1B1C06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3C-40B2-9098-0BAF1B1C0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252.32400000000001</c:v>
                </c:pt>
                <c:pt idx="13">
                  <c:v>206.62100000000001</c:v>
                </c:pt>
                <c:pt idx="14">
                  <c:v>300.82899999999995</c:v>
                </c:pt>
                <c:pt idx="15">
                  <c:v>313.48500000000001</c:v>
                </c:pt>
                <c:pt idx="16">
                  <c:v>187.96100000000001</c:v>
                </c:pt>
                <c:pt idx="17">
                  <c:v>78.766999999999996</c:v>
                </c:pt>
                <c:pt idx="18">
                  <c:v>45.911999999999999</c:v>
                </c:pt>
                <c:pt idx="19">
                  <c:v>47.650000000000006</c:v>
                </c:pt>
                <c:pt idx="20">
                  <c:v>64.358000000000004</c:v>
                </c:pt>
                <c:pt idx="21">
                  <c:v>169.45599999999999</c:v>
                </c:pt>
                <c:pt idx="22">
                  <c:v>170.06400000000002</c:v>
                </c:pt>
                <c:pt idx="23">
                  <c:v>89.038999999999987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3C-40B2-9098-0BAF1B1C0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85.2</c:v>
                </c:pt>
                <c:pt idx="14">
                  <c:v>82.5</c:v>
                </c:pt>
                <c:pt idx="15">
                  <c:v>87.9</c:v>
                </c:pt>
                <c:pt idx="16">
                  <c:v>95</c:v>
                </c:pt>
                <c:pt idx="17">
                  <c:v>137.22999999999999</c:v>
                </c:pt>
                <c:pt idx="18">
                  <c:v>177.66</c:v>
                </c:pt>
                <c:pt idx="19">
                  <c:v>247.27</c:v>
                </c:pt>
                <c:pt idx="20">
                  <c:v>127.5</c:v>
                </c:pt>
                <c:pt idx="21">
                  <c:v>102</c:v>
                </c:pt>
                <c:pt idx="22">
                  <c:v>99.01</c:v>
                </c:pt>
                <c:pt idx="23">
                  <c:v>93.97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3C-40B2-9098-0BAF1B1C0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252.29100000000003</v>
      </c>
      <c r="O4" s="18">
        <v>206.57900000000001</v>
      </c>
      <c r="P4" s="18">
        <v>300.79500000000002</v>
      </c>
      <c r="Q4" s="18">
        <v>313.48</v>
      </c>
      <c r="R4" s="18">
        <v>187.958</v>
      </c>
      <c r="S4" s="18">
        <v>78.766999999999996</v>
      </c>
      <c r="T4" s="18">
        <v>45.911999999999999</v>
      </c>
      <c r="U4" s="18">
        <v>47.65</v>
      </c>
      <c r="V4" s="18">
        <v>64.34</v>
      </c>
      <c r="W4" s="18">
        <v>169.44</v>
      </c>
      <c r="X4" s="18">
        <v>170.11099999999999</v>
      </c>
      <c r="Y4" s="18">
        <v>89.039000000000001</v>
      </c>
      <c r="Z4" s="19"/>
      <c r="AA4" s="20">
        <f>SUM(B4:Z4)</f>
        <v>1926.3620000000003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85.2</v>
      </c>
      <c r="P7" s="28">
        <v>82.5</v>
      </c>
      <c r="Q7" s="28">
        <v>87.9</v>
      </c>
      <c r="R7" s="28">
        <v>95</v>
      </c>
      <c r="S7" s="28">
        <v>137.22999999999999</v>
      </c>
      <c r="T7" s="28">
        <v>177.66</v>
      </c>
      <c r="U7" s="28">
        <v>247.27</v>
      </c>
      <c r="V7" s="28">
        <v>127.5</v>
      </c>
      <c r="W7" s="28">
        <v>102</v>
      </c>
      <c r="X7" s="28">
        <v>99.01</v>
      </c>
      <c r="Y7" s="28">
        <v>93.97</v>
      </c>
      <c r="Z7" s="29"/>
      <c r="AA7" s="30">
        <f>IF(SUM(B7:Z7)&lt;&gt;0,AVERAGEIF(B7:Z7,"&lt;&gt;"""),"")</f>
        <v>118.35333333333334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35</v>
      </c>
      <c r="P12" s="52"/>
      <c r="Q12" s="52"/>
      <c r="R12" s="52"/>
      <c r="S12" s="52"/>
      <c r="T12" s="52"/>
      <c r="U12" s="52"/>
      <c r="V12" s="52"/>
      <c r="W12" s="52"/>
      <c r="X12" s="52">
        <v>34.515000000000001</v>
      </c>
      <c r="Y12" s="52">
        <v>57.308999999999997</v>
      </c>
      <c r="Z12" s="53"/>
      <c r="AA12" s="54">
        <f t="shared" si="0"/>
        <v>126.824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25.01</v>
      </c>
      <c r="O14" s="57">
        <v>77.555000000000007</v>
      </c>
      <c r="P14" s="57">
        <v>16.594999999999999</v>
      </c>
      <c r="Q14" s="57">
        <v>61.9</v>
      </c>
      <c r="R14" s="57">
        <v>67.458000000000013</v>
      </c>
      <c r="S14" s="57">
        <v>78.766999999999996</v>
      </c>
      <c r="T14" s="57">
        <v>45.911999999999999</v>
      </c>
      <c r="U14" s="57">
        <v>47.65</v>
      </c>
      <c r="V14" s="57">
        <v>61.54</v>
      </c>
      <c r="W14" s="57">
        <v>53.96</v>
      </c>
      <c r="X14" s="57">
        <v>46.695999999999998</v>
      </c>
      <c r="Y14" s="57">
        <v>28.33</v>
      </c>
      <c r="Z14" s="58"/>
      <c r="AA14" s="59">
        <f t="shared" si="0"/>
        <v>611.37300000000005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25.01</v>
      </c>
      <c r="O16" s="62">
        <f t="shared" si="1"/>
        <v>112.55500000000001</v>
      </c>
      <c r="P16" s="62">
        <f t="shared" si="1"/>
        <v>16.594999999999999</v>
      </c>
      <c r="Q16" s="62">
        <f t="shared" si="1"/>
        <v>61.9</v>
      </c>
      <c r="R16" s="62">
        <f t="shared" si="1"/>
        <v>67.458000000000013</v>
      </c>
      <c r="S16" s="62">
        <f t="shared" si="1"/>
        <v>78.766999999999996</v>
      </c>
      <c r="T16" s="62">
        <f t="shared" si="1"/>
        <v>45.911999999999999</v>
      </c>
      <c r="U16" s="62">
        <f t="shared" si="1"/>
        <v>47.65</v>
      </c>
      <c r="V16" s="62">
        <f t="shared" si="1"/>
        <v>61.54</v>
      </c>
      <c r="W16" s="62">
        <f t="shared" si="1"/>
        <v>53.96</v>
      </c>
      <c r="X16" s="62">
        <f t="shared" si="1"/>
        <v>81.210999999999999</v>
      </c>
      <c r="Y16" s="62">
        <f t="shared" si="1"/>
        <v>85.638999999999996</v>
      </c>
      <c r="Z16" s="63" t="str">
        <f t="shared" si="1"/>
        <v/>
      </c>
      <c r="AA16" s="64">
        <f>SUM(AA10:AA15)</f>
        <v>738.197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0.45100000000000001</v>
      </c>
      <c r="O20" s="77">
        <v>0.124</v>
      </c>
      <c r="P20" s="77"/>
      <c r="Q20" s="77">
        <v>1.98</v>
      </c>
      <c r="R20" s="77"/>
      <c r="S20" s="77"/>
      <c r="T20" s="77"/>
      <c r="U20" s="77"/>
      <c r="V20" s="77"/>
      <c r="W20" s="77">
        <v>1.2</v>
      </c>
      <c r="X20" s="77">
        <v>1.9</v>
      </c>
      <c r="Y20" s="77"/>
      <c r="Z20" s="78"/>
      <c r="AA20" s="79">
        <f t="shared" si="2"/>
        <v>5.6549999999999994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1.93</v>
      </c>
      <c r="O21" s="81"/>
      <c r="P21" s="81"/>
      <c r="Q21" s="81">
        <v>1.8</v>
      </c>
      <c r="R21" s="81"/>
      <c r="S21" s="81"/>
      <c r="T21" s="81"/>
      <c r="U21" s="81"/>
      <c r="V21" s="81"/>
      <c r="W21" s="81">
        <v>0.48</v>
      </c>
      <c r="X21" s="81">
        <v>2.8</v>
      </c>
      <c r="Y21" s="81">
        <v>3.4</v>
      </c>
      <c r="Z21" s="78"/>
      <c r="AA21" s="79">
        <f t="shared" si="2"/>
        <v>10.41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2.3809999999999998</v>
      </c>
      <c r="O25" s="88">
        <f t="shared" si="3"/>
        <v>0.124</v>
      </c>
      <c r="P25" s="88">
        <f t="shared" si="3"/>
        <v>0</v>
      </c>
      <c r="Q25" s="88">
        <f t="shared" si="3"/>
        <v>3.7800000000000002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1.68</v>
      </c>
      <c r="X25" s="88">
        <f t="shared" si="3"/>
        <v>4.6999999999999993</v>
      </c>
      <c r="Y25" s="88">
        <f t="shared" si="3"/>
        <v>3.4</v>
      </c>
      <c r="Z25" s="89" t="str">
        <f t="shared" si="3"/>
        <v/>
      </c>
      <c r="AA25" s="90">
        <f>SUM(AA19:AA24)</f>
        <v>16.064999999999998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27.390999999999998</v>
      </c>
      <c r="O29" s="77">
        <v>112.679</v>
      </c>
      <c r="P29" s="77">
        <v>16.594999999999999</v>
      </c>
      <c r="Q29" s="77">
        <v>65.680000000000007</v>
      </c>
      <c r="R29" s="77">
        <v>67.457999999999998</v>
      </c>
      <c r="S29" s="77">
        <v>78.766999999999996</v>
      </c>
      <c r="T29" s="77">
        <v>45.911999999999999</v>
      </c>
      <c r="U29" s="77">
        <v>47.65</v>
      </c>
      <c r="V29" s="77">
        <v>61.54</v>
      </c>
      <c r="W29" s="77">
        <v>55.64</v>
      </c>
      <c r="X29" s="77">
        <v>85.911000000000001</v>
      </c>
      <c r="Y29" s="77">
        <v>89.039000000000001</v>
      </c>
      <c r="Z29" s="78"/>
      <c r="AA29" s="79">
        <f>SUM(B29:Z29)</f>
        <v>754.26199999999994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27.390999999999998</v>
      </c>
      <c r="O31" s="62">
        <f t="shared" si="4"/>
        <v>112.679</v>
      </c>
      <c r="P31" s="62">
        <f t="shared" si="4"/>
        <v>16.594999999999999</v>
      </c>
      <c r="Q31" s="62">
        <f t="shared" si="4"/>
        <v>65.680000000000007</v>
      </c>
      <c r="R31" s="62">
        <f t="shared" si="4"/>
        <v>67.457999999999998</v>
      </c>
      <c r="S31" s="62">
        <f t="shared" si="4"/>
        <v>78.766999999999996</v>
      </c>
      <c r="T31" s="62">
        <f t="shared" si="4"/>
        <v>45.911999999999999</v>
      </c>
      <c r="U31" s="62">
        <f t="shared" si="4"/>
        <v>47.65</v>
      </c>
      <c r="V31" s="62">
        <f t="shared" si="4"/>
        <v>61.54</v>
      </c>
      <c r="W31" s="62">
        <f t="shared" si="4"/>
        <v>55.64</v>
      </c>
      <c r="X31" s="62">
        <f t="shared" si="4"/>
        <v>85.911000000000001</v>
      </c>
      <c r="Y31" s="62">
        <f t="shared" si="4"/>
        <v>89.039000000000001</v>
      </c>
      <c r="Z31" s="63" t="str">
        <f t="shared" si="4"/>
        <v/>
      </c>
      <c r="AA31" s="64">
        <f>SUM(AA28:AA30)</f>
        <v>754.26199999999994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224.9</v>
      </c>
      <c r="O38" s="99">
        <v>93.9</v>
      </c>
      <c r="P38" s="99">
        <v>284.2</v>
      </c>
      <c r="Q38" s="99">
        <v>247.8</v>
      </c>
      <c r="R38" s="99">
        <v>120.5</v>
      </c>
      <c r="S38" s="99"/>
      <c r="T38" s="99"/>
      <c r="U38" s="99"/>
      <c r="V38" s="99">
        <v>2.8</v>
      </c>
      <c r="W38" s="99">
        <v>113.8</v>
      </c>
      <c r="X38" s="99">
        <v>84.2</v>
      </c>
      <c r="Y38" s="99"/>
      <c r="Z38" s="100"/>
      <c r="AA38" s="79">
        <f t="shared" si="5"/>
        <v>1172.0999999999999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224.9</v>
      </c>
      <c r="O39" s="88">
        <f t="shared" si="6"/>
        <v>93.9</v>
      </c>
      <c r="P39" s="88">
        <f t="shared" si="6"/>
        <v>284.2</v>
      </c>
      <c r="Q39" s="88">
        <f t="shared" si="6"/>
        <v>247.8</v>
      </c>
      <c r="R39" s="88">
        <f t="shared" si="6"/>
        <v>120.5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2.8</v>
      </c>
      <c r="W39" s="88">
        <f t="shared" si="6"/>
        <v>113.8</v>
      </c>
      <c r="X39" s="88">
        <f t="shared" si="6"/>
        <v>84.2</v>
      </c>
      <c r="Y39" s="88">
        <f t="shared" si="6"/>
        <v>0</v>
      </c>
      <c r="Z39" s="89" t="str">
        <f t="shared" si="6"/>
        <v/>
      </c>
      <c r="AA39" s="90">
        <f t="shared" si="5"/>
        <v>1172.0999999999999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224.9</v>
      </c>
      <c r="O46" s="99">
        <v>93.9</v>
      </c>
      <c r="P46" s="99">
        <v>284.2</v>
      </c>
      <c r="Q46" s="99">
        <v>247.8</v>
      </c>
      <c r="R46" s="99">
        <v>120.5</v>
      </c>
      <c r="S46" s="99"/>
      <c r="T46" s="99"/>
      <c r="U46" s="99"/>
      <c r="V46" s="99">
        <v>2.8</v>
      </c>
      <c r="W46" s="99">
        <v>113.8</v>
      </c>
      <c r="X46" s="99">
        <v>84.2</v>
      </c>
      <c r="Y46" s="99"/>
      <c r="Z46" s="100"/>
      <c r="AA46" s="79">
        <f t="shared" si="7"/>
        <v>1172.0999999999999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224.9</v>
      </c>
      <c r="O48" s="88">
        <f t="shared" si="8"/>
        <v>93.9</v>
      </c>
      <c r="P48" s="88">
        <f t="shared" si="8"/>
        <v>284.2</v>
      </c>
      <c r="Q48" s="88">
        <f t="shared" si="8"/>
        <v>247.8</v>
      </c>
      <c r="R48" s="88">
        <f t="shared" si="8"/>
        <v>120.5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2.8</v>
      </c>
      <c r="W48" s="88">
        <f t="shared" si="8"/>
        <v>113.8</v>
      </c>
      <c r="X48" s="88">
        <f t="shared" si="8"/>
        <v>84.2</v>
      </c>
      <c r="Y48" s="88">
        <f t="shared" si="8"/>
        <v>0</v>
      </c>
      <c r="Z48" s="89" t="str">
        <f t="shared" si="8"/>
        <v/>
      </c>
      <c r="AA48" s="90">
        <f t="shared" si="7"/>
        <v>1172.0999999999999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252.291</v>
      </c>
      <c r="O51" s="88">
        <f t="shared" si="10"/>
        <v>206.57900000000001</v>
      </c>
      <c r="P51" s="88">
        <f t="shared" si="10"/>
        <v>300.79499999999996</v>
      </c>
      <c r="Q51" s="88">
        <f t="shared" si="10"/>
        <v>313.48</v>
      </c>
      <c r="R51" s="88">
        <f t="shared" si="10"/>
        <v>187.95800000000003</v>
      </c>
      <c r="S51" s="88">
        <f t="shared" si="10"/>
        <v>78.766999999999996</v>
      </c>
      <c r="T51" s="88">
        <f t="shared" si="10"/>
        <v>45.911999999999999</v>
      </c>
      <c r="U51" s="88">
        <f t="shared" si="10"/>
        <v>47.65</v>
      </c>
      <c r="V51" s="88">
        <f t="shared" si="10"/>
        <v>64.34</v>
      </c>
      <c r="W51" s="88">
        <f t="shared" si="10"/>
        <v>169.44</v>
      </c>
      <c r="X51" s="88">
        <f t="shared" si="10"/>
        <v>170.11099999999999</v>
      </c>
      <c r="Y51" s="88">
        <f t="shared" si="10"/>
        <v>89.039000000000001</v>
      </c>
      <c r="Z51" s="89" t="str">
        <f t="shared" si="10"/>
        <v/>
      </c>
      <c r="AA51" s="104">
        <f>SUM(B51:Z51)</f>
        <v>1926.3620000000003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252.32400000000001</v>
      </c>
      <c r="O4" s="18">
        <v>206.62100000000001</v>
      </c>
      <c r="P4" s="18">
        <v>300.82899999999995</v>
      </c>
      <c r="Q4" s="18">
        <v>313.48500000000001</v>
      </c>
      <c r="R4" s="18">
        <v>187.96100000000001</v>
      </c>
      <c r="S4" s="18">
        <v>78.766999999999996</v>
      </c>
      <c r="T4" s="18">
        <v>45.911999999999999</v>
      </c>
      <c r="U4" s="18">
        <v>47.650000000000006</v>
      </c>
      <c r="V4" s="18">
        <v>64.358000000000004</v>
      </c>
      <c r="W4" s="18">
        <v>169.45599999999999</v>
      </c>
      <c r="X4" s="18">
        <v>170.06400000000002</v>
      </c>
      <c r="Y4" s="18">
        <v>89.038999999999987</v>
      </c>
      <c r="Z4" s="19"/>
      <c r="AA4" s="20">
        <f>SUM(B4:Z4)</f>
        <v>1926.4660000000001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85.2</v>
      </c>
      <c r="P7" s="28">
        <v>82.5</v>
      </c>
      <c r="Q7" s="28">
        <v>87.9</v>
      </c>
      <c r="R7" s="28">
        <v>95</v>
      </c>
      <c r="S7" s="28">
        <v>137.22999999999999</v>
      </c>
      <c r="T7" s="28">
        <v>177.66</v>
      </c>
      <c r="U7" s="28">
        <v>247.27</v>
      </c>
      <c r="V7" s="28">
        <v>127.5</v>
      </c>
      <c r="W7" s="28">
        <v>102</v>
      </c>
      <c r="X7" s="28">
        <v>99.01</v>
      </c>
      <c r="Y7" s="28">
        <v>93.97</v>
      </c>
      <c r="Z7" s="29"/>
      <c r="AA7" s="30">
        <f>IF(SUM(B7:Z7)&lt;&gt;0,AVERAGEIF(B7:Z7,"&lt;&gt;"""),"")</f>
        <v>118.35333333333334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208</v>
      </c>
      <c r="O10" s="42">
        <v>172.53800000000001</v>
      </c>
      <c r="P10" s="42">
        <v>208</v>
      </c>
      <c r="Q10" s="42">
        <v>228</v>
      </c>
      <c r="R10" s="42">
        <v>94.6</v>
      </c>
      <c r="S10" s="42">
        <v>53.064</v>
      </c>
      <c r="T10" s="42">
        <v>16.405999999999999</v>
      </c>
      <c r="U10" s="42"/>
      <c r="V10" s="42"/>
      <c r="W10" s="42">
        <v>101.259</v>
      </c>
      <c r="X10" s="42">
        <v>145.82400000000001</v>
      </c>
      <c r="Y10" s="42">
        <v>67.581999999999994</v>
      </c>
      <c r="Z10" s="43"/>
      <c r="AA10" s="44">
        <f t="shared" ref="AA10:AA15" si="0">SUM(B10:Z10)</f>
        <v>1295.2730000000001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15.824</v>
      </c>
      <c r="O14" s="57"/>
      <c r="P14" s="57">
        <v>43.134999999999991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58.958999999999989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223.82400000000001</v>
      </c>
      <c r="O16" s="62">
        <f t="shared" si="1"/>
        <v>172.53800000000001</v>
      </c>
      <c r="P16" s="62">
        <f t="shared" si="1"/>
        <v>251.13499999999999</v>
      </c>
      <c r="Q16" s="62">
        <f t="shared" si="1"/>
        <v>228</v>
      </c>
      <c r="R16" s="62">
        <f t="shared" si="1"/>
        <v>94.6</v>
      </c>
      <c r="S16" s="62">
        <f t="shared" si="1"/>
        <v>53.064</v>
      </c>
      <c r="T16" s="62">
        <f t="shared" si="1"/>
        <v>16.405999999999999</v>
      </c>
      <c r="U16" s="62">
        <f t="shared" si="1"/>
        <v>0</v>
      </c>
      <c r="V16" s="62">
        <f t="shared" si="1"/>
        <v>0</v>
      </c>
      <c r="W16" s="62">
        <f t="shared" si="1"/>
        <v>101.259</v>
      </c>
      <c r="X16" s="62">
        <f t="shared" si="1"/>
        <v>145.82400000000001</v>
      </c>
      <c r="Y16" s="62">
        <f t="shared" si="1"/>
        <v>67.581999999999994</v>
      </c>
      <c r="Z16" s="63" t="str">
        <f t="shared" si="1"/>
        <v/>
      </c>
      <c r="AA16" s="64">
        <f>SUM(AA10:AA15)</f>
        <v>1354.2320000000002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13.396000000000001</v>
      </c>
      <c r="O20" s="77">
        <v>13.375</v>
      </c>
      <c r="P20" s="77">
        <v>14.379</v>
      </c>
      <c r="Q20" s="77">
        <v>26.492999999999999</v>
      </c>
      <c r="R20" s="77">
        <v>30.77</v>
      </c>
      <c r="S20" s="77">
        <v>11.547000000000001</v>
      </c>
      <c r="T20" s="77">
        <v>11.595000000000001</v>
      </c>
      <c r="U20" s="77">
        <v>11.606999999999999</v>
      </c>
      <c r="V20" s="77">
        <v>13.095000000000001</v>
      </c>
      <c r="W20" s="77">
        <v>12.273999999999999</v>
      </c>
      <c r="X20" s="77">
        <v>11.754</v>
      </c>
      <c r="Y20" s="77">
        <v>11.483000000000001</v>
      </c>
      <c r="Z20" s="78"/>
      <c r="AA20" s="79">
        <f t="shared" si="2"/>
        <v>181.76799999999997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15.103999999999999</v>
      </c>
      <c r="O21" s="81">
        <v>20.707999999999998</v>
      </c>
      <c r="P21" s="81">
        <v>35.315000000000005</v>
      </c>
      <c r="Q21" s="81">
        <v>58.991999999999997</v>
      </c>
      <c r="R21" s="81">
        <v>62.591000000000008</v>
      </c>
      <c r="S21" s="81">
        <v>14.156000000000001</v>
      </c>
      <c r="T21" s="81">
        <v>17.911000000000001</v>
      </c>
      <c r="U21" s="81">
        <v>36.042999999999999</v>
      </c>
      <c r="V21" s="81">
        <v>51.262999999999998</v>
      </c>
      <c r="W21" s="81">
        <v>55.923000000000002</v>
      </c>
      <c r="X21" s="81">
        <v>12.486000000000001</v>
      </c>
      <c r="Y21" s="81">
        <v>9.9740000000000002</v>
      </c>
      <c r="Z21" s="78"/>
      <c r="AA21" s="79">
        <f t="shared" si="2"/>
        <v>390.46599999999995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28.5</v>
      </c>
      <c r="O25" s="88">
        <f t="shared" si="3"/>
        <v>34.082999999999998</v>
      </c>
      <c r="P25" s="88">
        <f t="shared" si="3"/>
        <v>49.694000000000003</v>
      </c>
      <c r="Q25" s="88">
        <f t="shared" si="3"/>
        <v>85.484999999999999</v>
      </c>
      <c r="R25" s="88">
        <f t="shared" si="3"/>
        <v>93.361000000000004</v>
      </c>
      <c r="S25" s="88">
        <f t="shared" si="3"/>
        <v>25.703000000000003</v>
      </c>
      <c r="T25" s="88">
        <f t="shared" si="3"/>
        <v>29.506</v>
      </c>
      <c r="U25" s="88">
        <f t="shared" si="3"/>
        <v>47.65</v>
      </c>
      <c r="V25" s="88">
        <f t="shared" si="3"/>
        <v>64.358000000000004</v>
      </c>
      <c r="W25" s="88">
        <f t="shared" si="3"/>
        <v>68.197000000000003</v>
      </c>
      <c r="X25" s="88">
        <f t="shared" si="3"/>
        <v>24.240000000000002</v>
      </c>
      <c r="Y25" s="88">
        <f t="shared" si="3"/>
        <v>21.457000000000001</v>
      </c>
      <c r="Z25" s="89">
        <f t="shared" si="3"/>
        <v>0</v>
      </c>
      <c r="AA25" s="90">
        <f t="shared" si="3"/>
        <v>572.23399999999992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252.32400000000001</v>
      </c>
      <c r="O29" s="77">
        <v>206.62100000000001</v>
      </c>
      <c r="P29" s="77">
        <v>300.82900000000001</v>
      </c>
      <c r="Q29" s="77">
        <v>313.48500000000001</v>
      </c>
      <c r="R29" s="77">
        <v>187.96100000000001</v>
      </c>
      <c r="S29" s="77">
        <v>78.766999999999996</v>
      </c>
      <c r="T29" s="77">
        <v>45.911999999999999</v>
      </c>
      <c r="U29" s="77">
        <v>47.65</v>
      </c>
      <c r="V29" s="77">
        <v>64.358000000000004</v>
      </c>
      <c r="W29" s="77">
        <v>169.45599999999999</v>
      </c>
      <c r="X29" s="77">
        <v>170.06399999999999</v>
      </c>
      <c r="Y29" s="77">
        <v>89.039000000000001</v>
      </c>
      <c r="Z29" s="78"/>
      <c r="AA29" s="79">
        <f>SUM(B29:Z29)</f>
        <v>1926.4660000000001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252.32400000000001</v>
      </c>
      <c r="O31" s="62">
        <f t="shared" si="4"/>
        <v>206.62100000000001</v>
      </c>
      <c r="P31" s="62">
        <f t="shared" si="4"/>
        <v>300.82900000000001</v>
      </c>
      <c r="Q31" s="62">
        <f t="shared" si="4"/>
        <v>313.48500000000001</v>
      </c>
      <c r="R31" s="62">
        <f t="shared" si="4"/>
        <v>187.96100000000001</v>
      </c>
      <c r="S31" s="62">
        <f t="shared" si="4"/>
        <v>78.766999999999996</v>
      </c>
      <c r="T31" s="62">
        <f t="shared" si="4"/>
        <v>45.911999999999999</v>
      </c>
      <c r="U31" s="62">
        <f t="shared" si="4"/>
        <v>47.65</v>
      </c>
      <c r="V31" s="62">
        <f t="shared" si="4"/>
        <v>64.358000000000004</v>
      </c>
      <c r="W31" s="62">
        <f t="shared" si="4"/>
        <v>169.45599999999999</v>
      </c>
      <c r="X31" s="62">
        <f t="shared" si="4"/>
        <v>170.06399999999999</v>
      </c>
      <c r="Y31" s="62">
        <f t="shared" si="4"/>
        <v>89.039000000000001</v>
      </c>
      <c r="Z31" s="63">
        <f t="shared" si="4"/>
        <v>0</v>
      </c>
      <c r="AA31" s="64">
        <f t="shared" si="4"/>
        <v>1926.4660000000001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252.32400000000001</v>
      </c>
      <c r="O51" s="88">
        <f t="shared" si="10"/>
        <v>206.62100000000001</v>
      </c>
      <c r="P51" s="88">
        <f t="shared" si="10"/>
        <v>300.82900000000001</v>
      </c>
      <c r="Q51" s="88">
        <f t="shared" si="10"/>
        <v>313.48500000000001</v>
      </c>
      <c r="R51" s="88">
        <f t="shared" si="10"/>
        <v>187.96100000000001</v>
      </c>
      <c r="S51" s="88">
        <f t="shared" si="10"/>
        <v>78.766999999999996</v>
      </c>
      <c r="T51" s="88">
        <f t="shared" si="10"/>
        <v>45.911999999999999</v>
      </c>
      <c r="U51" s="88">
        <f t="shared" si="10"/>
        <v>47.65</v>
      </c>
      <c r="V51" s="88">
        <f t="shared" si="10"/>
        <v>64.358000000000004</v>
      </c>
      <c r="W51" s="88">
        <f t="shared" si="10"/>
        <v>169.45600000000002</v>
      </c>
      <c r="X51" s="88">
        <f t="shared" si="10"/>
        <v>170.06400000000002</v>
      </c>
      <c r="Y51" s="88">
        <f t="shared" si="10"/>
        <v>89.038999999999987</v>
      </c>
      <c r="Z51" s="89">
        <f t="shared" si="10"/>
        <v>0</v>
      </c>
      <c r="AA51" s="104">
        <f>SUM(B51:Z51)</f>
        <v>1926.4660000000003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-224.9</v>
      </c>
      <c r="O4" s="18">
        <v>-93.9</v>
      </c>
      <c r="P4" s="18">
        <v>-284.2</v>
      </c>
      <c r="Q4" s="18">
        <v>-247.8</v>
      </c>
      <c r="R4" s="18">
        <v>-120.5</v>
      </c>
      <c r="S4" s="18"/>
      <c r="T4" s="18"/>
      <c r="U4" s="18"/>
      <c r="V4" s="18">
        <v>-2.8</v>
      </c>
      <c r="W4" s="18">
        <v>-113.8</v>
      </c>
      <c r="X4" s="18">
        <v>-84.2</v>
      </c>
      <c r="Y4" s="18"/>
      <c r="Z4" s="19"/>
      <c r="AA4" s="111">
        <f>SUM(B4:Z4)</f>
        <v>-1172.0999999999999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85.2</v>
      </c>
      <c r="P7" s="117">
        <v>82.5</v>
      </c>
      <c r="Q7" s="117">
        <v>87.9</v>
      </c>
      <c r="R7" s="117">
        <v>95</v>
      </c>
      <c r="S7" s="117">
        <v>137.22999999999999</v>
      </c>
      <c r="T7" s="117">
        <v>177.66</v>
      </c>
      <c r="U7" s="117">
        <v>247.27</v>
      </c>
      <c r="V7" s="117">
        <v>127.5</v>
      </c>
      <c r="W7" s="117">
        <v>102</v>
      </c>
      <c r="X7" s="117">
        <v>99.01</v>
      </c>
      <c r="Y7" s="117">
        <v>93.97</v>
      </c>
      <c r="Z7" s="118"/>
      <c r="AA7" s="119">
        <f>IF(SUM(B7:Z7)&lt;&gt;0,AVERAGEIF(B7:Z7,"&lt;&gt;"""),"")</f>
        <v>118.35333333333334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224.9</v>
      </c>
      <c r="O15" s="133">
        <v>93.9</v>
      </c>
      <c r="P15" s="133">
        <v>284.2</v>
      </c>
      <c r="Q15" s="133">
        <v>247.8</v>
      </c>
      <c r="R15" s="133">
        <v>120.5</v>
      </c>
      <c r="S15" s="133"/>
      <c r="T15" s="133"/>
      <c r="U15" s="133"/>
      <c r="V15" s="133">
        <v>2.8</v>
      </c>
      <c r="W15" s="133">
        <v>113.8</v>
      </c>
      <c r="X15" s="133">
        <v>84.2</v>
      </c>
      <c r="Y15" s="133"/>
      <c r="Z15" s="131"/>
      <c r="AA15" s="132">
        <f t="shared" si="0"/>
        <v>1172.0999999999999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224.9</v>
      </c>
      <c r="O16" s="135">
        <f t="shared" si="1"/>
        <v>93.9</v>
      </c>
      <c r="P16" s="135">
        <f t="shared" si="1"/>
        <v>284.2</v>
      </c>
      <c r="Q16" s="135">
        <f t="shared" si="1"/>
        <v>247.8</v>
      </c>
      <c r="R16" s="135">
        <f t="shared" si="1"/>
        <v>120.5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2.8</v>
      </c>
      <c r="W16" s="135">
        <f t="shared" si="1"/>
        <v>113.8</v>
      </c>
      <c r="X16" s="135">
        <f t="shared" si="1"/>
        <v>84.2</v>
      </c>
      <c r="Y16" s="135">
        <f t="shared" si="1"/>
        <v>0</v>
      </c>
      <c r="Z16" s="136" t="str">
        <f t="shared" si="1"/>
        <v/>
      </c>
      <c r="AA16" s="90">
        <f t="shared" si="0"/>
        <v>1172.0999999999999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2023-09-27T08:20:09Z</dcterms:created>
  <dcterms:modified xsi:type="dcterms:W3CDTF">2023-09-27T08:20:10Z</dcterms:modified>
</cp:coreProperties>
</file>