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<sst xmlns="http://schemas.openxmlformats.org/spreadsheetml/2006/main" count="117" uniqueCount="53">
  <si>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26/09/2023 11:19:55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</si>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</sst>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54C-4273-BB06-298863EB5DB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54C-4273-BB06-298863EB5DB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4.78</c:v>
                </c:pt>
                <c:pt idx="21">
                  <c:v>1.9790000000000001</c:v>
                </c:pt>
                <c:pt idx="22">
                  <c:v>6.7240000000000002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4C-4273-BB06-298863EB5DB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53.3</c:v>
                </c:pt>
                <c:pt idx="13">
                  <c:v>81.099999999999994</c:v>
                </c:pt>
                <c:pt idx="14">
                  <c:v>213.1</c:v>
                </c:pt>
                <c:pt idx="15">
                  <c:v>139.30000000000001</c:v>
                </c:pt>
                <c:pt idx="16">
                  <c:v>200.4</c:v>
                </c:pt>
                <c:pt idx="17">
                  <c:v>423.1</c:v>
                </c:pt>
                <c:pt idx="18">
                  <c:v>149.4</c:v>
                </c:pt>
                <c:pt idx="19">
                  <c:v>25.4</c:v>
                </c:pt>
                <c:pt idx="20">
                  <c:v>140.5</c:v>
                </c:pt>
                <c:pt idx="21">
                  <c:v>95.3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4C-4273-BB06-298863EB5DB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16.158999999999999</c:v>
                </c:pt>
                <c:pt idx="13">
                  <c:v>60.994</c:v>
                </c:pt>
                <c:pt idx="14">
                  <c:v>25.507000000000001</c:v>
                </c:pt>
                <c:pt idx="15">
                  <c:v>81.533000000000001</c:v>
                </c:pt>
                <c:pt idx="16">
                  <c:v>120.36800000000001</c:v>
                </c:pt>
                <c:pt idx="17">
                  <c:v>82.251000000000005</c:v>
                </c:pt>
                <c:pt idx="18">
                  <c:v>76.462000000000003</c:v>
                </c:pt>
                <c:pt idx="19">
                  <c:v>52.233999999999995</c:v>
                </c:pt>
                <c:pt idx="20">
                  <c:v>91.929999999999993</c:v>
                </c:pt>
                <c:pt idx="21">
                  <c:v>99.753000000000014</c:v>
                </c:pt>
                <c:pt idx="22">
                  <c:v>128.00400000000002</c:v>
                </c:pt>
                <c:pt idx="23">
                  <c:v>161.589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4C-4273-BB06-298863EB5DB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54C-4273-BB06-298863EB5DB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54C-4273-BB06-298863EB5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76.015999999999991</c:v>
                </c:pt>
                <c:pt idx="13">
                  <c:v>216.94800000000001</c:v>
                </c:pt>
                <c:pt idx="14">
                  <c:v>245.864</c:v>
                </c:pt>
                <c:pt idx="15">
                  <c:v>225.96800000000002</c:v>
                </c:pt>
                <c:pt idx="16">
                  <c:v>358.99</c:v>
                </c:pt>
                <c:pt idx="17">
                  <c:v>506.14699999999999</c:v>
                </c:pt>
                <c:pt idx="18">
                  <c:v>225.86199999999999</c:v>
                </c:pt>
                <c:pt idx="19">
                  <c:v>77.634</c:v>
                </c:pt>
                <c:pt idx="20">
                  <c:v>232.42599999999999</c:v>
                </c:pt>
                <c:pt idx="21">
                  <c:v>196.98400000000001</c:v>
                </c:pt>
                <c:pt idx="22">
                  <c:v>134.72800000000001</c:v>
                </c:pt>
                <c:pt idx="23">
                  <c:v>161.589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4C-4273-BB06-298863EB5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56.71</c:v>
                </c:pt>
                <c:pt idx="13">
                  <c:v>54.21</c:v>
                </c:pt>
                <c:pt idx="14">
                  <c:v>73.430000000000007</c:v>
                </c:pt>
                <c:pt idx="15">
                  <c:v>82.92</c:v>
                </c:pt>
                <c:pt idx="16">
                  <c:v>98.56</c:v>
                </c:pt>
                <c:pt idx="17">
                  <c:v>117.88</c:v>
                </c:pt>
                <c:pt idx="18">
                  <c:v>153.46</c:v>
                </c:pt>
                <c:pt idx="19">
                  <c:v>187.98</c:v>
                </c:pt>
                <c:pt idx="20">
                  <c:v>155</c:v>
                </c:pt>
                <c:pt idx="21">
                  <c:v>121.88</c:v>
                </c:pt>
                <c:pt idx="22">
                  <c:v>115.02</c:v>
                </c:pt>
                <c:pt idx="23">
                  <c:v>85.04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54C-4273-BB06-298863EB5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76.066000000000003</v>
      </c>
      <c r="O4" s="18">
        <v>216.94799999999998</v>
      </c>
      <c r="P4" s="18">
        <v>245.864</v>
      </c>
      <c r="Q4" s="18">
        <v>225.96400000000003</v>
      </c>
      <c r="R4" s="18">
        <v>359.03699999999998</v>
      </c>
      <c r="S4" s="18">
        <v>506.15699999999998</v>
      </c>
      <c r="T4" s="18">
        <v>225.86200000000002</v>
      </c>
      <c r="U4" s="18">
        <v>77.634000000000015</v>
      </c>
      <c r="V4" s="18">
        <v>232.42999999999998</v>
      </c>
      <c r="W4" s="18">
        <v>197.03200000000001</v>
      </c>
      <c r="X4" s="18">
        <v>134.72800000000001</v>
      </c>
      <c r="Y4" s="18">
        <v>161.589</v>
      </c>
      <c r="Z4" s="19"/>
      <c r="AA4" s="20">
        <f>SUM(B4:Z4)</f>
        <v>2659.3110000000001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56.71</v>
      </c>
      <c r="O7" s="28">
        <v>54.21</v>
      </c>
      <c r="P7" s="28">
        <v>73.430000000000007</v>
      </c>
      <c r="Q7" s="28">
        <v>82.92</v>
      </c>
      <c r="R7" s="28">
        <v>98.56</v>
      </c>
      <c r="S7" s="28">
        <v>117.88</v>
      </c>
      <c r="T7" s="28">
        <v>153.46</v>
      </c>
      <c r="U7" s="28">
        <v>187.98</v>
      </c>
      <c r="V7" s="28">
        <v>155</v>
      </c>
      <c r="W7" s="28">
        <v>121.88</v>
      </c>
      <c r="X7" s="28">
        <v>115.02</v>
      </c>
      <c r="Y7" s="28">
        <v>85.04</v>
      </c>
      <c r="Z7" s="29"/>
      <c r="AA7" s="30">
        <f>IF(SUM(B7:Z7)&lt;&gt;0,AVERAGEIF(B7:Z7,"&lt;&gt;"""),"")</f>
        <v>108.50750000000001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4.78</v>
      </c>
      <c r="S12" s="52"/>
      <c r="T12" s="52"/>
      <c r="U12" s="52"/>
      <c r="V12" s="52"/>
      <c r="W12" s="52">
        <v>1.9790000000000001</v>
      </c>
      <c r="X12" s="52">
        <v>6.7240000000000002</v>
      </c>
      <c r="Y12" s="52"/>
      <c r="Z12" s="53"/>
      <c r="AA12" s="54">
        <f t="shared" si="0"/>
        <v>13.483000000000001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16.158999999999999</v>
      </c>
      <c r="O14" s="57">
        <v>60.994</v>
      </c>
      <c r="P14" s="57">
        <v>25.507000000000001</v>
      </c>
      <c r="Q14" s="57">
        <v>81.533000000000001</v>
      </c>
      <c r="R14" s="57">
        <v>120.36800000000001</v>
      </c>
      <c r="S14" s="57">
        <v>82.251000000000005</v>
      </c>
      <c r="T14" s="57">
        <v>76.462000000000003</v>
      </c>
      <c r="U14" s="57">
        <v>52.233999999999995</v>
      </c>
      <c r="V14" s="57">
        <v>91.929999999999993</v>
      </c>
      <c r="W14" s="57">
        <v>99.753000000000014</v>
      </c>
      <c r="X14" s="57">
        <v>128.00400000000002</v>
      </c>
      <c r="Y14" s="57">
        <v>161.589</v>
      </c>
      <c r="Z14" s="58"/>
      <c r="AA14" s="59">
        <f t="shared" si="0"/>
        <v>996.78400000000011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16.158999999999999</v>
      </c>
      <c r="O16" s="62">
        <f t="shared" si="1"/>
        <v>60.994</v>
      </c>
      <c r="P16" s="62">
        <f t="shared" si="1"/>
        <v>25.507000000000001</v>
      </c>
      <c r="Q16" s="62">
        <f t="shared" si="1"/>
        <v>81.533000000000001</v>
      </c>
      <c r="R16" s="62">
        <f t="shared" si="1"/>
        <v>125.14800000000001</v>
      </c>
      <c r="S16" s="62">
        <f t="shared" si="1"/>
        <v>82.251000000000005</v>
      </c>
      <c r="T16" s="62">
        <f t="shared" si="1"/>
        <v>76.462000000000003</v>
      </c>
      <c r="U16" s="62">
        <f t="shared" si="1"/>
        <v>52.233999999999995</v>
      </c>
      <c r="V16" s="62">
        <f t="shared" si="1"/>
        <v>91.929999999999993</v>
      </c>
      <c r="W16" s="62">
        <f t="shared" si="1"/>
        <v>101.73200000000001</v>
      </c>
      <c r="X16" s="62">
        <f t="shared" si="1"/>
        <v>134.72800000000001</v>
      </c>
      <c r="Y16" s="62">
        <f t="shared" si="1"/>
        <v>161.589</v>
      </c>
      <c r="Z16" s="63" t="str">
        <f t="shared" si="1"/>
        <v/>
      </c>
      <c r="AA16" s="64">
        <f>SUM(AA10:AA15)</f>
        <v>1010.2670000000001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4.367</v>
      </c>
      <c r="P20" s="77"/>
      <c r="Q20" s="77"/>
      <c r="R20" s="77">
        <v>5.508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9.875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6.6069999999999993</v>
      </c>
      <c r="O21" s="81">
        <v>70.486999999999995</v>
      </c>
      <c r="P21" s="81">
        <v>7.2569999999999997</v>
      </c>
      <c r="Q21" s="81">
        <v>5.1310000000000002</v>
      </c>
      <c r="R21" s="81">
        <v>27.981000000000002</v>
      </c>
      <c r="S21" s="81">
        <v>0.80600000000000005</v>
      </c>
      <c r="T21" s="81"/>
      <c r="U21" s="81"/>
      <c r="V21" s="81"/>
      <c r="W21" s="81"/>
      <c r="X21" s="81"/>
      <c r="Y21" s="81"/>
      <c r="Z21" s="78"/>
      <c r="AA21" s="79">
        <f t="shared" si="2"/>
        <v>118.26899999999999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6.6069999999999993</v>
      </c>
      <c r="O25" s="88">
        <f t="shared" si="3"/>
        <v>74.853999999999999</v>
      </c>
      <c r="P25" s="88">
        <f t="shared" si="3"/>
        <v>7.2569999999999997</v>
      </c>
      <c r="Q25" s="88">
        <f t="shared" si="3"/>
        <v>5.1310000000000002</v>
      </c>
      <c r="R25" s="88">
        <f t="shared" si="3"/>
        <v>33.489000000000004</v>
      </c>
      <c r="S25" s="88">
        <f t="shared" si="3"/>
        <v>0.80600000000000005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128.14400000000001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22.765999999999998</v>
      </c>
      <c r="O29" s="77">
        <v>135.84800000000001</v>
      </c>
      <c r="P29" s="77">
        <v>32.764000000000003</v>
      </c>
      <c r="Q29" s="77">
        <v>86.664000000000001</v>
      </c>
      <c r="R29" s="77">
        <v>158.637</v>
      </c>
      <c r="S29" s="77">
        <v>83.057000000000002</v>
      </c>
      <c r="T29" s="77">
        <v>76.462000000000003</v>
      </c>
      <c r="U29" s="77">
        <v>52.234000000000002</v>
      </c>
      <c r="V29" s="77">
        <v>91.93</v>
      </c>
      <c r="W29" s="77">
        <v>101.732</v>
      </c>
      <c r="X29" s="77">
        <v>134.72800000000001</v>
      </c>
      <c r="Y29" s="77">
        <v>161.589</v>
      </c>
      <c r="Z29" s="78"/>
      <c r="AA29" s="79">
        <f>SUM(B29:Z29)</f>
        <v>1138.4110000000001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22.765999999999998</v>
      </c>
      <c r="O31" s="62">
        <f t="shared" si="4"/>
        <v>135.84800000000001</v>
      </c>
      <c r="P31" s="62">
        <f t="shared" si="4"/>
        <v>32.764000000000003</v>
      </c>
      <c r="Q31" s="62">
        <f t="shared" si="4"/>
        <v>86.664000000000001</v>
      </c>
      <c r="R31" s="62">
        <f t="shared" si="4"/>
        <v>158.637</v>
      </c>
      <c r="S31" s="62">
        <f t="shared" si="4"/>
        <v>83.057000000000002</v>
      </c>
      <c r="T31" s="62">
        <f t="shared" si="4"/>
        <v>76.462000000000003</v>
      </c>
      <c r="U31" s="62">
        <f t="shared" si="4"/>
        <v>52.234000000000002</v>
      </c>
      <c r="V31" s="62">
        <f t="shared" si="4"/>
        <v>91.93</v>
      </c>
      <c r="W31" s="62">
        <f t="shared" si="4"/>
        <v>101.732</v>
      </c>
      <c r="X31" s="62">
        <f t="shared" si="4"/>
        <v>134.72800000000001</v>
      </c>
      <c r="Y31" s="62">
        <f t="shared" si="4"/>
        <v>161.589</v>
      </c>
      <c r="Z31" s="63" t="str">
        <f t="shared" si="4"/>
        <v/>
      </c>
      <c r="AA31" s="64">
        <f>SUM(AA28:AA30)</f>
        <v>1138.4110000000001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53.3</v>
      </c>
      <c r="O38" s="99">
        <v>81.099999999999994</v>
      </c>
      <c r="P38" s="99">
        <v>213.1</v>
      </c>
      <c r="Q38" s="99">
        <v>139.30000000000001</v>
      </c>
      <c r="R38" s="99">
        <v>200.4</v>
      </c>
      <c r="S38" s="99">
        <v>423.1</v>
      </c>
      <c r="T38" s="99">
        <v>149.4</v>
      </c>
      <c r="U38" s="99">
        <v>25.4</v>
      </c>
      <c r="V38" s="99">
        <v>140.5</v>
      </c>
      <c r="W38" s="99">
        <v>95.3</v>
      </c>
      <c r="X38" s="99"/>
      <c r="Y38" s="99"/>
      <c r="Z38" s="100"/>
      <c r="AA38" s="79">
        <f t="shared" si="5"/>
        <v>1520.9000000000003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53.3</v>
      </c>
      <c r="O39" s="88">
        <f t="shared" si="6"/>
        <v>81.099999999999994</v>
      </c>
      <c r="P39" s="88">
        <f t="shared" si="6"/>
        <v>213.1</v>
      </c>
      <c r="Q39" s="88">
        <f t="shared" si="6"/>
        <v>139.30000000000001</v>
      </c>
      <c r="R39" s="88">
        <f t="shared" si="6"/>
        <v>200.4</v>
      </c>
      <c r="S39" s="88">
        <f t="shared" si="6"/>
        <v>423.1</v>
      </c>
      <c r="T39" s="88">
        <f t="shared" si="6"/>
        <v>149.4</v>
      </c>
      <c r="U39" s="88">
        <f t="shared" si="6"/>
        <v>25.4</v>
      </c>
      <c r="V39" s="88">
        <f t="shared" si="6"/>
        <v>140.5</v>
      </c>
      <c r="W39" s="88">
        <f t="shared" si="6"/>
        <v>95.3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1520.9000000000003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53.3</v>
      </c>
      <c r="O46" s="99">
        <v>81.099999999999994</v>
      </c>
      <c r="P46" s="99">
        <v>213.1</v>
      </c>
      <c r="Q46" s="99">
        <v>139.30000000000001</v>
      </c>
      <c r="R46" s="99">
        <v>200.4</v>
      </c>
      <c r="S46" s="99">
        <v>423.1</v>
      </c>
      <c r="T46" s="99">
        <v>149.4</v>
      </c>
      <c r="U46" s="99">
        <v>25.4</v>
      </c>
      <c r="V46" s="99">
        <v>140.5</v>
      </c>
      <c r="W46" s="99">
        <v>95.3</v>
      </c>
      <c r="X46" s="99"/>
      <c r="Y46" s="99"/>
      <c r="Z46" s="100"/>
      <c r="AA46" s="79">
        <f t="shared" si="7"/>
        <v>1520.9000000000003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53.3</v>
      </c>
      <c r="O48" s="88">
        <f t="shared" si="8"/>
        <v>81.099999999999994</v>
      </c>
      <c r="P48" s="88">
        <f t="shared" si="8"/>
        <v>213.1</v>
      </c>
      <c r="Q48" s="88">
        <f t="shared" si="8"/>
        <v>139.30000000000001</v>
      </c>
      <c r="R48" s="88">
        <f t="shared" si="8"/>
        <v>200.4</v>
      </c>
      <c r="S48" s="88">
        <f t="shared" si="8"/>
        <v>423.1</v>
      </c>
      <c r="T48" s="88">
        <f t="shared" si="8"/>
        <v>149.4</v>
      </c>
      <c r="U48" s="88">
        <f t="shared" si="8"/>
        <v>25.4</v>
      </c>
      <c r="V48" s="88">
        <f t="shared" si="8"/>
        <v>140.5</v>
      </c>
      <c r="W48" s="88">
        <f t="shared" si="8"/>
        <v>95.3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1520.9000000000003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76.066000000000003</v>
      </c>
      <c r="O51" s="88">
        <f t="shared" si="10"/>
        <v>216.94800000000001</v>
      </c>
      <c r="P51" s="88">
        <f t="shared" si="10"/>
        <v>245.864</v>
      </c>
      <c r="Q51" s="88">
        <f t="shared" si="10"/>
        <v>225.964</v>
      </c>
      <c r="R51" s="88">
        <f t="shared" si="10"/>
        <v>359.03700000000003</v>
      </c>
      <c r="S51" s="88">
        <f t="shared" si="10"/>
        <v>506.15700000000004</v>
      </c>
      <c r="T51" s="88">
        <f t="shared" si="10"/>
        <v>225.86200000000002</v>
      </c>
      <c r="U51" s="88">
        <f t="shared" si="10"/>
        <v>77.633999999999986</v>
      </c>
      <c r="V51" s="88">
        <f t="shared" si="10"/>
        <v>232.43</v>
      </c>
      <c r="W51" s="88">
        <f t="shared" si="10"/>
        <v>197.03200000000001</v>
      </c>
      <c r="X51" s="88">
        <f t="shared" si="10"/>
        <v>134.72800000000001</v>
      </c>
      <c r="Y51" s="88">
        <f t="shared" si="10"/>
        <v>161.589</v>
      </c>
      <c r="Z51" s="89" t="str">
        <f t="shared" si="10"/>
        <v/>
      </c>
      <c r="AA51" s="104">
        <f>SUM(B51:Z51)</f>
        <v>2659.3110000000001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76.015999999999991</v>
      </c>
      <c r="O4" s="18">
        <v>216.94800000000001</v>
      </c>
      <c r="P4" s="18">
        <v>245.864</v>
      </c>
      <c r="Q4" s="18">
        <v>225.96800000000002</v>
      </c>
      <c r="R4" s="18">
        <v>358.99</v>
      </c>
      <c r="S4" s="18">
        <v>506.14699999999999</v>
      </c>
      <c r="T4" s="18">
        <v>225.86199999999999</v>
      </c>
      <c r="U4" s="18">
        <v>77.634</v>
      </c>
      <c r="V4" s="18">
        <v>232.42599999999999</v>
      </c>
      <c r="W4" s="18">
        <v>196.98400000000001</v>
      </c>
      <c r="X4" s="18">
        <v>134.72800000000001</v>
      </c>
      <c r="Y4" s="18">
        <v>161.589</v>
      </c>
      <c r="Z4" s="19"/>
      <c r="AA4" s="20">
        <f>SUM(B4:Z4)</f>
        <v>2659.1559999999999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56.71</v>
      </c>
      <c r="O7" s="28">
        <v>54.21</v>
      </c>
      <c r="P7" s="28">
        <v>73.430000000000007</v>
      </c>
      <c r="Q7" s="28">
        <v>82.92</v>
      </c>
      <c r="R7" s="28">
        <v>98.56</v>
      </c>
      <c r="S7" s="28">
        <v>117.88</v>
      </c>
      <c r="T7" s="28">
        <v>153.46</v>
      </c>
      <c r="U7" s="28">
        <v>187.98</v>
      </c>
      <c r="V7" s="28">
        <v>155</v>
      </c>
      <c r="W7" s="28">
        <v>121.88</v>
      </c>
      <c r="X7" s="28">
        <v>115.02</v>
      </c>
      <c r="Y7" s="28">
        <v>85.04</v>
      </c>
      <c r="Z7" s="29"/>
      <c r="AA7" s="30">
        <f>IF(SUM(B7:Z7)&lt;&gt;0,AVERAGEIF(B7:Z7,"&lt;&gt;"""),"")</f>
        <v>108.50750000000001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28</v>
      </c>
      <c r="O10" s="42">
        <v>196</v>
      </c>
      <c r="P10" s="42">
        <v>196</v>
      </c>
      <c r="Q10" s="42">
        <v>196</v>
      </c>
      <c r="R10" s="42">
        <v>356</v>
      </c>
      <c r="S10" s="42">
        <v>485.66699999999997</v>
      </c>
      <c r="T10" s="42">
        <v>106.495</v>
      </c>
      <c r="U10" s="42"/>
      <c r="V10" s="42">
        <v>223.35499999999999</v>
      </c>
      <c r="W10" s="42">
        <v>184.13200000000001</v>
      </c>
      <c r="X10" s="42">
        <v>127.27500000000001</v>
      </c>
      <c r="Y10" s="42">
        <v>111</v>
      </c>
      <c r="Z10" s="43"/>
      <c r="AA10" s="44">
        <f t="shared" ref="AA10:AA15" si="0">SUM(B10:Z10)</f>
        <v>2209.924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40.923999999999999</v>
      </c>
      <c r="O14" s="57">
        <v>16.742999999999999</v>
      </c>
      <c r="P14" s="57">
        <v>33.994999999999997</v>
      </c>
      <c r="Q14" s="57">
        <v>8.8159999999999989</v>
      </c>
      <c r="R14" s="57"/>
      <c r="S14" s="57"/>
      <c r="T14" s="57"/>
      <c r="U14" s="57">
        <v>4</v>
      </c>
      <c r="V14" s="57"/>
      <c r="W14" s="57"/>
      <c r="X14" s="57"/>
      <c r="Y14" s="57"/>
      <c r="Z14" s="58"/>
      <c r="AA14" s="59">
        <f t="shared" si="0"/>
        <v>104.47800000000001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68.924000000000007</v>
      </c>
      <c r="O16" s="62">
        <f t="shared" si="1"/>
        <v>212.74299999999999</v>
      </c>
      <c r="P16" s="62">
        <f t="shared" si="1"/>
        <v>229.995</v>
      </c>
      <c r="Q16" s="62">
        <f t="shared" si="1"/>
        <v>204.816</v>
      </c>
      <c r="R16" s="62">
        <f t="shared" si="1"/>
        <v>356</v>
      </c>
      <c r="S16" s="62">
        <f t="shared" si="1"/>
        <v>485.66699999999997</v>
      </c>
      <c r="T16" s="62">
        <f t="shared" si="1"/>
        <v>106.495</v>
      </c>
      <c r="U16" s="62">
        <f t="shared" si="1"/>
        <v>4</v>
      </c>
      <c r="V16" s="62">
        <f t="shared" si="1"/>
        <v>223.35499999999999</v>
      </c>
      <c r="W16" s="62">
        <f t="shared" si="1"/>
        <v>184.13200000000001</v>
      </c>
      <c r="X16" s="62">
        <f t="shared" si="1"/>
        <v>127.27500000000001</v>
      </c>
      <c r="Y16" s="62">
        <f t="shared" si="1"/>
        <v>111</v>
      </c>
      <c r="Z16" s="63" t="str">
        <f t="shared" si="1"/>
        <v/>
      </c>
      <c r="AA16" s="64">
        <f>SUM(AA10:AA15)</f>
        <v>2314.402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3.0830000000000002</v>
      </c>
      <c r="O20" s="77">
        <v>3.0250000000000004</v>
      </c>
      <c r="P20" s="77">
        <v>2.8690000000000002</v>
      </c>
      <c r="Q20" s="77">
        <v>2.7119999999999997</v>
      </c>
      <c r="R20" s="77">
        <v>2.6050000000000004</v>
      </c>
      <c r="S20" s="77">
        <v>2.5760000000000001</v>
      </c>
      <c r="T20" s="77">
        <v>16.756</v>
      </c>
      <c r="U20" s="77">
        <v>24.253999999999998</v>
      </c>
      <c r="V20" s="77">
        <v>3.1870000000000003</v>
      </c>
      <c r="W20" s="77">
        <v>2.677</v>
      </c>
      <c r="X20" s="77">
        <v>2.0939999999999999</v>
      </c>
      <c r="Y20" s="77">
        <v>7.4049999999999994</v>
      </c>
      <c r="Z20" s="78"/>
      <c r="AA20" s="79">
        <f t="shared" si="2"/>
        <v>73.242999999999995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4.0090000000000003</v>
      </c>
      <c r="O21" s="81">
        <v>1.18</v>
      </c>
      <c r="P21" s="81">
        <v>13</v>
      </c>
      <c r="Q21" s="81">
        <v>18.440000000000001</v>
      </c>
      <c r="R21" s="81">
        <v>0.38500000000000001</v>
      </c>
      <c r="S21" s="81">
        <v>17.904</v>
      </c>
      <c r="T21" s="81">
        <v>102.61100000000002</v>
      </c>
      <c r="U21" s="81">
        <v>49.38</v>
      </c>
      <c r="V21" s="81">
        <v>5.8840000000000003</v>
      </c>
      <c r="W21" s="81">
        <v>10.175000000000001</v>
      </c>
      <c r="X21" s="81">
        <v>5.359</v>
      </c>
      <c r="Y21" s="81">
        <v>43.183999999999997</v>
      </c>
      <c r="Z21" s="78"/>
      <c r="AA21" s="79">
        <f t="shared" si="2"/>
        <v>271.51100000000002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7.0920000000000005</v>
      </c>
      <c r="O25" s="88">
        <f t="shared" si="3"/>
        <v>4.2050000000000001</v>
      </c>
      <c r="P25" s="88">
        <f t="shared" si="3"/>
        <v>15.869</v>
      </c>
      <c r="Q25" s="88">
        <f t="shared" si="3"/>
        <v>21.152000000000001</v>
      </c>
      <c r="R25" s="88">
        <f t="shared" si="3"/>
        <v>2.99</v>
      </c>
      <c r="S25" s="88">
        <f t="shared" si="3"/>
        <v>20.48</v>
      </c>
      <c r="T25" s="88">
        <f t="shared" si="3"/>
        <v>119.36700000000002</v>
      </c>
      <c r="U25" s="88">
        <f t="shared" si="3"/>
        <v>73.634</v>
      </c>
      <c r="V25" s="88">
        <f t="shared" si="3"/>
        <v>9.0710000000000015</v>
      </c>
      <c r="W25" s="88">
        <f t="shared" si="3"/>
        <v>12.852</v>
      </c>
      <c r="X25" s="88">
        <f t="shared" si="3"/>
        <v>7.4529999999999994</v>
      </c>
      <c r="Y25" s="88">
        <f t="shared" si="3"/>
        <v>50.588999999999999</v>
      </c>
      <c r="Z25" s="89">
        <f t="shared" si="3"/>
        <v>0</v>
      </c>
      <c r="AA25" s="90">
        <f t="shared" si="3"/>
        <v>344.75400000000002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76.016000000000005</v>
      </c>
      <c r="O29" s="77">
        <v>216.94800000000001</v>
      </c>
      <c r="P29" s="77">
        <v>245.864</v>
      </c>
      <c r="Q29" s="77">
        <v>225.96799999999999</v>
      </c>
      <c r="R29" s="77">
        <v>358.99</v>
      </c>
      <c r="S29" s="77">
        <v>506.14699999999999</v>
      </c>
      <c r="T29" s="77">
        <v>225.86199999999999</v>
      </c>
      <c r="U29" s="77">
        <v>77.634</v>
      </c>
      <c r="V29" s="77">
        <v>232.42599999999999</v>
      </c>
      <c r="W29" s="77">
        <v>196.98400000000001</v>
      </c>
      <c r="X29" s="77">
        <v>134.72800000000001</v>
      </c>
      <c r="Y29" s="77">
        <v>161.589</v>
      </c>
      <c r="Z29" s="78"/>
      <c r="AA29" s="79">
        <f>SUM(B29:Z29)</f>
        <v>2659.1559999999999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76.016000000000005</v>
      </c>
      <c r="O31" s="62">
        <f t="shared" si="4"/>
        <v>216.94800000000001</v>
      </c>
      <c r="P31" s="62">
        <f t="shared" si="4"/>
        <v>245.864</v>
      </c>
      <c r="Q31" s="62">
        <f t="shared" si="4"/>
        <v>225.96799999999999</v>
      </c>
      <c r="R31" s="62">
        <f t="shared" si="4"/>
        <v>358.99</v>
      </c>
      <c r="S31" s="62">
        <f t="shared" si="4"/>
        <v>506.14699999999999</v>
      </c>
      <c r="T31" s="62">
        <f t="shared" si="4"/>
        <v>225.86199999999999</v>
      </c>
      <c r="U31" s="62">
        <f t="shared" si="4"/>
        <v>77.634</v>
      </c>
      <c r="V31" s="62">
        <f t="shared" si="4"/>
        <v>232.42599999999999</v>
      </c>
      <c r="W31" s="62">
        <f t="shared" si="4"/>
        <v>196.98400000000001</v>
      </c>
      <c r="X31" s="62">
        <f t="shared" si="4"/>
        <v>134.72800000000001</v>
      </c>
      <c r="Y31" s="62">
        <f t="shared" si="4"/>
        <v>161.589</v>
      </c>
      <c r="Z31" s="63">
        <f t="shared" si="4"/>
        <v>0</v>
      </c>
      <c r="AA31" s="64">
        <f t="shared" si="4"/>
        <v>2659.1559999999999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76.016000000000005</v>
      </c>
      <c r="O51" s="88">
        <f t="shared" si="10"/>
        <v>216.94800000000001</v>
      </c>
      <c r="P51" s="88">
        <f t="shared" si="10"/>
        <v>245.864</v>
      </c>
      <c r="Q51" s="88">
        <f t="shared" si="10"/>
        <v>225.96800000000002</v>
      </c>
      <c r="R51" s="88">
        <f t="shared" si="10"/>
        <v>358.99</v>
      </c>
      <c r="S51" s="88">
        <f t="shared" si="10"/>
        <v>506.14699999999999</v>
      </c>
      <c r="T51" s="88">
        <f t="shared" si="10"/>
        <v>225.86200000000002</v>
      </c>
      <c r="U51" s="88">
        <f t="shared" si="10"/>
        <v>77.634</v>
      </c>
      <c r="V51" s="88">
        <f t="shared" si="10"/>
        <v>232.42599999999999</v>
      </c>
      <c r="W51" s="88">
        <f t="shared" si="10"/>
        <v>196.98400000000001</v>
      </c>
      <c r="X51" s="88">
        <f t="shared" si="10"/>
        <v>134.72800000000001</v>
      </c>
      <c r="Y51" s="88">
        <f t="shared" si="10"/>
        <v>161.589</v>
      </c>
      <c r="Z51" s="89">
        <f t="shared" si="10"/>
        <v>0</v>
      </c>
      <c r="AA51" s="104">
        <f>SUM(B51:Z51)</f>
        <v>2659.1559999999999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-53.3</v>
      </c>
      <c r="O4" s="18">
        <v>-81.099999999999994</v>
      </c>
      <c r="P4" s="18">
        <v>-213.1</v>
      </c>
      <c r="Q4" s="18">
        <v>-139.30000000000001</v>
      </c>
      <c r="R4" s="18">
        <v>-200.4</v>
      </c>
      <c r="S4" s="18">
        <v>-423.1</v>
      </c>
      <c r="T4" s="18">
        <v>-149.4</v>
      </c>
      <c r="U4" s="18">
        <v>-25.4</v>
      </c>
      <c r="V4" s="18">
        <v>-140.5</v>
      </c>
      <c r="W4" s="18">
        <v>-95.3</v>
      </c>
      <c r="X4" s="18"/>
      <c r="Y4" s="18"/>
      <c r="Z4" s="19"/>
      <c r="AA4" s="111">
        <f>SUM(B4:Z4)</f>
        <v>-1520.9000000000003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56.71</v>
      </c>
      <c r="O7" s="117">
        <v>54.21</v>
      </c>
      <c r="P7" s="117">
        <v>73.430000000000007</v>
      </c>
      <c r="Q7" s="117">
        <v>82.92</v>
      </c>
      <c r="R7" s="117">
        <v>98.56</v>
      </c>
      <c r="S7" s="117">
        <v>117.88</v>
      </c>
      <c r="T7" s="117">
        <v>153.46</v>
      </c>
      <c r="U7" s="117">
        <v>187.98</v>
      </c>
      <c r="V7" s="117">
        <v>155</v>
      </c>
      <c r="W7" s="117">
        <v>121.88</v>
      </c>
      <c r="X7" s="117">
        <v>115.02</v>
      </c>
      <c r="Y7" s="117">
        <v>85.04</v>
      </c>
      <c r="Z7" s="118"/>
      <c r="AA7" s="119">
        <f>IF(SUM(B7:Z7)&lt;&gt;0,AVERAGEIF(B7:Z7,"&lt;&gt;"""),"")</f>
        <v>108.50750000000001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53.3</v>
      </c>
      <c r="O15" s="133">
        <v>81.099999999999994</v>
      </c>
      <c r="P15" s="133">
        <v>213.1</v>
      </c>
      <c r="Q15" s="133">
        <v>139.30000000000001</v>
      </c>
      <c r="R15" s="133">
        <v>200.4</v>
      </c>
      <c r="S15" s="133">
        <v>423.1</v>
      </c>
      <c r="T15" s="133">
        <v>149.4</v>
      </c>
      <c r="U15" s="133">
        <v>25.4</v>
      </c>
      <c r="V15" s="133">
        <v>140.5</v>
      </c>
      <c r="W15" s="133">
        <v>95.3</v>
      </c>
      <c r="X15" s="133"/>
      <c r="Y15" s="133"/>
      <c r="Z15" s="131"/>
      <c r="AA15" s="132">
        <f t="shared" si="0"/>
        <v>1520.9000000000003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53.3</v>
      </c>
      <c r="O16" s="135">
        <f t="shared" si="1"/>
        <v>81.099999999999994</v>
      </c>
      <c r="P16" s="135">
        <f t="shared" si="1"/>
        <v>213.1</v>
      </c>
      <c r="Q16" s="135">
        <f t="shared" si="1"/>
        <v>139.30000000000001</v>
      </c>
      <c r="R16" s="135">
        <f t="shared" si="1"/>
        <v>200.4</v>
      </c>
      <c r="S16" s="135">
        <f t="shared" si="1"/>
        <v>423.1</v>
      </c>
      <c r="T16" s="135">
        <f t="shared" si="1"/>
        <v>149.4</v>
      </c>
      <c r="U16" s="135">
        <f t="shared" si="1"/>
        <v>25.4</v>
      </c>
      <c r="V16" s="135">
        <f t="shared" si="1"/>
        <v>140.5</v>
      </c>
      <c r="W16" s="135">
        <f t="shared" si="1"/>
        <v>95.3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1520.9000000000003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2023-09-26T08:19:55Z</dcterms:created>
  <dcterms:modified xsi:type="dcterms:W3CDTF">2023-09-26T08:19:56Z</dcterms:modified>
</cp:coreProperties>
</file>