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<sst xmlns="http://schemas.openxmlformats.org/spreadsheetml/2006/main" count="117" uniqueCount="53">
  <si>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25/09/2023 11:18:22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</si>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</sst>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69-4E85-ACAE-AD232FEECC1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69-4E85-ACAE-AD232FEECC1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38.162999999999997</c:v>
                </c:pt>
                <c:pt idx="19">
                  <c:v>14.571</c:v>
                </c:pt>
                <c:pt idx="20">
                  <c:v>105</c:v>
                </c:pt>
                <c:pt idx="21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69-4E85-ACAE-AD232FEECC1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69-4E85-ACAE-AD232FEECC1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27.316000000000003</c:v>
                </c:pt>
                <c:pt idx="14">
                  <c:v>0.30099999999999999</c:v>
                </c:pt>
                <c:pt idx="15">
                  <c:v>7.88</c:v>
                </c:pt>
                <c:pt idx="16">
                  <c:v>6.665</c:v>
                </c:pt>
                <c:pt idx="17">
                  <c:v>36.557000000000002</c:v>
                </c:pt>
                <c:pt idx="18">
                  <c:v>47.636000000000003</c:v>
                </c:pt>
                <c:pt idx="19">
                  <c:v>51.945999999999998</c:v>
                </c:pt>
                <c:pt idx="20">
                  <c:v>43.305</c:v>
                </c:pt>
                <c:pt idx="21">
                  <c:v>18.994</c:v>
                </c:pt>
                <c:pt idx="22">
                  <c:v>8.0970000000000013</c:v>
                </c:pt>
                <c:pt idx="23">
                  <c:v>25.876000000000001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69-4E85-ACAE-AD232FEECC1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69-4E85-ACAE-AD232FEECC1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69-4E85-ACAE-AD232FEEC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81.650000000000006</c:v>
                </c:pt>
                <c:pt idx="13">
                  <c:v>47.945</c:v>
                </c:pt>
                <c:pt idx="14">
                  <c:v>41.655000000000001</c:v>
                </c:pt>
                <c:pt idx="15">
                  <c:v>55.826000000000008</c:v>
                </c:pt>
                <c:pt idx="16">
                  <c:v>48.830000000000005</c:v>
                </c:pt>
                <c:pt idx="17">
                  <c:v>72.604000000000013</c:v>
                </c:pt>
                <c:pt idx="18">
                  <c:v>114.93100000000001</c:v>
                </c:pt>
                <c:pt idx="19">
                  <c:v>96.85499999999999</c:v>
                </c:pt>
                <c:pt idx="20">
                  <c:v>179.16500000000002</c:v>
                </c:pt>
                <c:pt idx="21">
                  <c:v>81.953999999999994</c:v>
                </c:pt>
                <c:pt idx="22">
                  <c:v>33.137999999999998</c:v>
                </c:pt>
                <c:pt idx="23">
                  <c:v>46.314999999999998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69-4E85-ACAE-AD232FEEC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20.61</c:v>
                </c:pt>
                <c:pt idx="14">
                  <c:v>28.59</c:v>
                </c:pt>
                <c:pt idx="15">
                  <c:v>64.8</c:v>
                </c:pt>
                <c:pt idx="16">
                  <c:v>66.2</c:v>
                </c:pt>
                <c:pt idx="17">
                  <c:v>144.6</c:v>
                </c:pt>
                <c:pt idx="18">
                  <c:v>155.07</c:v>
                </c:pt>
                <c:pt idx="19">
                  <c:v>185.1</c:v>
                </c:pt>
                <c:pt idx="20">
                  <c:v>185.1</c:v>
                </c:pt>
                <c:pt idx="21">
                  <c:v>150</c:v>
                </c:pt>
                <c:pt idx="22">
                  <c:v>87</c:v>
                </c:pt>
                <c:pt idx="23">
                  <c:v>88.63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69-4E85-ACAE-AD232FEEC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81.649999999999991</v>
      </c>
      <c r="O4" s="18">
        <v>47.944999999999993</v>
      </c>
      <c r="P4" s="18">
        <v>41.655000000000001</v>
      </c>
      <c r="Q4" s="18">
        <v>55.826000000000008</v>
      </c>
      <c r="R4" s="18">
        <v>48.829999999999991</v>
      </c>
      <c r="S4" s="18">
        <v>72.608000000000004</v>
      </c>
      <c r="T4" s="18">
        <v>114.88300000000001</v>
      </c>
      <c r="U4" s="18">
        <v>96.861000000000004</v>
      </c>
      <c r="V4" s="18">
        <v>179.21399999999997</v>
      </c>
      <c r="W4" s="18">
        <v>81.940999999999988</v>
      </c>
      <c r="X4" s="18">
        <v>33.137999999999998</v>
      </c>
      <c r="Y4" s="18">
        <v>46.314999999999998</v>
      </c>
      <c r="Z4" s="19"/>
      <c r="AA4" s="20">
        <f>SUM(B4:Z4)</f>
        <v>900.86599999999999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20.61</v>
      </c>
      <c r="P7" s="28">
        <v>28.59</v>
      </c>
      <c r="Q7" s="28">
        <v>64.8</v>
      </c>
      <c r="R7" s="28">
        <v>66.2</v>
      </c>
      <c r="S7" s="28">
        <v>144.6</v>
      </c>
      <c r="T7" s="28">
        <v>155.07</v>
      </c>
      <c r="U7" s="28">
        <v>185.1</v>
      </c>
      <c r="V7" s="28">
        <v>185.1</v>
      </c>
      <c r="W7" s="28">
        <v>150</v>
      </c>
      <c r="X7" s="28">
        <v>87</v>
      </c>
      <c r="Y7" s="28">
        <v>88.63</v>
      </c>
      <c r="Z7" s="29"/>
      <c r="AA7" s="30">
        <f>IF(SUM(B7:Z7)&lt;&gt;0,AVERAGEIF(B7:Z7,"&lt;&gt;"""),"")</f>
        <v>104.84999999999998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38.162999999999997</v>
      </c>
      <c r="U12" s="52">
        <v>14.571</v>
      </c>
      <c r="V12" s="52">
        <v>105</v>
      </c>
      <c r="W12" s="52">
        <v>35</v>
      </c>
      <c r="X12" s="52"/>
      <c r="Y12" s="52"/>
      <c r="Z12" s="53"/>
      <c r="AA12" s="54">
        <f t="shared" si="0"/>
        <v>192.73399999999998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27.316000000000003</v>
      </c>
      <c r="O14" s="57"/>
      <c r="P14" s="57">
        <v>0.30099999999999999</v>
      </c>
      <c r="Q14" s="57">
        <v>7.88</v>
      </c>
      <c r="R14" s="57">
        <v>6.665</v>
      </c>
      <c r="S14" s="57">
        <v>36.557000000000002</v>
      </c>
      <c r="T14" s="57">
        <v>47.636000000000003</v>
      </c>
      <c r="U14" s="57">
        <v>51.945999999999998</v>
      </c>
      <c r="V14" s="57">
        <v>43.305</v>
      </c>
      <c r="W14" s="57">
        <v>18.994</v>
      </c>
      <c r="X14" s="57">
        <v>8.0970000000000013</v>
      </c>
      <c r="Y14" s="57">
        <v>25.876000000000001</v>
      </c>
      <c r="Z14" s="58"/>
      <c r="AA14" s="59">
        <f t="shared" si="0"/>
        <v>274.57299999999998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27.316000000000003</v>
      </c>
      <c r="O16" s="62">
        <f t="shared" si="1"/>
        <v>0</v>
      </c>
      <c r="P16" s="62">
        <f t="shared" si="1"/>
        <v>0.30099999999999999</v>
      </c>
      <c r="Q16" s="62">
        <f t="shared" si="1"/>
        <v>7.88</v>
      </c>
      <c r="R16" s="62">
        <f t="shared" si="1"/>
        <v>6.665</v>
      </c>
      <c r="S16" s="62">
        <f t="shared" si="1"/>
        <v>36.557000000000002</v>
      </c>
      <c r="T16" s="62">
        <f t="shared" si="1"/>
        <v>85.799000000000007</v>
      </c>
      <c r="U16" s="62">
        <f t="shared" si="1"/>
        <v>66.516999999999996</v>
      </c>
      <c r="V16" s="62">
        <f t="shared" si="1"/>
        <v>148.30500000000001</v>
      </c>
      <c r="W16" s="62">
        <f t="shared" si="1"/>
        <v>53.994</v>
      </c>
      <c r="X16" s="62">
        <f t="shared" si="1"/>
        <v>8.0970000000000013</v>
      </c>
      <c r="Y16" s="62">
        <f t="shared" si="1"/>
        <v>25.876000000000001</v>
      </c>
      <c r="Z16" s="63" t="str">
        <f t="shared" si="1"/>
        <v/>
      </c>
      <c r="AA16" s="64">
        <f>SUM(AA10:AA15)</f>
        <v>467.30699999999996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15.9</v>
      </c>
      <c r="O20" s="77">
        <v>13.875999999999999</v>
      </c>
      <c r="P20" s="77">
        <v>12.319000000000001</v>
      </c>
      <c r="Q20" s="77">
        <v>14.195</v>
      </c>
      <c r="R20" s="77">
        <v>13.843</v>
      </c>
      <c r="S20" s="77">
        <v>16.667000000000002</v>
      </c>
      <c r="T20" s="77">
        <v>13.991</v>
      </c>
      <c r="U20" s="77">
        <v>13.856</v>
      </c>
      <c r="V20" s="77">
        <v>15.359</v>
      </c>
      <c r="W20" s="77">
        <v>13.865</v>
      </c>
      <c r="X20" s="77">
        <v>11.71</v>
      </c>
      <c r="Y20" s="77">
        <v>11.355</v>
      </c>
      <c r="Z20" s="78"/>
      <c r="AA20" s="79">
        <f t="shared" si="2"/>
        <v>166.93600000000001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38.433999999999997</v>
      </c>
      <c r="O21" s="81">
        <v>34.068999999999996</v>
      </c>
      <c r="P21" s="81">
        <v>29.035</v>
      </c>
      <c r="Q21" s="81">
        <v>33.751000000000005</v>
      </c>
      <c r="R21" s="81">
        <v>28.321999999999999</v>
      </c>
      <c r="S21" s="81">
        <v>19.384</v>
      </c>
      <c r="T21" s="81">
        <v>15.093</v>
      </c>
      <c r="U21" s="81">
        <v>16.488</v>
      </c>
      <c r="V21" s="81">
        <v>15.549999999999999</v>
      </c>
      <c r="W21" s="81">
        <v>14.082000000000001</v>
      </c>
      <c r="X21" s="81">
        <v>13.331</v>
      </c>
      <c r="Y21" s="81">
        <v>9.0839999999999996</v>
      </c>
      <c r="Z21" s="78"/>
      <c r="AA21" s="79">
        <f t="shared" si="2"/>
        <v>266.62299999999999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54.333999999999996</v>
      </c>
      <c r="O25" s="88">
        <f t="shared" si="3"/>
        <v>47.944999999999993</v>
      </c>
      <c r="P25" s="88">
        <f t="shared" si="3"/>
        <v>41.353999999999999</v>
      </c>
      <c r="Q25" s="88">
        <f t="shared" si="3"/>
        <v>47.946000000000005</v>
      </c>
      <c r="R25" s="88">
        <f t="shared" si="3"/>
        <v>42.164999999999999</v>
      </c>
      <c r="S25" s="88">
        <f t="shared" si="3"/>
        <v>36.051000000000002</v>
      </c>
      <c r="T25" s="88">
        <f t="shared" si="3"/>
        <v>29.084</v>
      </c>
      <c r="U25" s="88">
        <f t="shared" si="3"/>
        <v>30.344000000000001</v>
      </c>
      <c r="V25" s="88">
        <f t="shared" si="3"/>
        <v>30.908999999999999</v>
      </c>
      <c r="W25" s="88">
        <f t="shared" si="3"/>
        <v>27.947000000000003</v>
      </c>
      <c r="X25" s="88">
        <f t="shared" si="3"/>
        <v>25.041</v>
      </c>
      <c r="Y25" s="88">
        <f t="shared" si="3"/>
        <v>20.439</v>
      </c>
      <c r="Z25" s="89" t="str">
        <f t="shared" si="3"/>
        <v/>
      </c>
      <c r="AA25" s="90">
        <f>SUM(AA19:AA24)</f>
        <v>433.55899999999997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81.650000000000006</v>
      </c>
      <c r="O29" s="77">
        <v>47.945</v>
      </c>
      <c r="P29" s="77">
        <v>41.655000000000001</v>
      </c>
      <c r="Q29" s="77">
        <v>55.826000000000001</v>
      </c>
      <c r="R29" s="77">
        <v>48.83</v>
      </c>
      <c r="S29" s="77">
        <v>72.608000000000004</v>
      </c>
      <c r="T29" s="77">
        <v>114.883</v>
      </c>
      <c r="U29" s="77">
        <v>96.861000000000004</v>
      </c>
      <c r="V29" s="77">
        <v>179.214</v>
      </c>
      <c r="W29" s="77">
        <v>81.941000000000003</v>
      </c>
      <c r="X29" s="77">
        <v>33.137999999999998</v>
      </c>
      <c r="Y29" s="77">
        <v>46.314999999999998</v>
      </c>
      <c r="Z29" s="78"/>
      <c r="AA29" s="79">
        <f>SUM(B29:Z29)</f>
        <v>900.86599999999999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81.650000000000006</v>
      </c>
      <c r="O31" s="62">
        <f t="shared" si="4"/>
        <v>47.945</v>
      </c>
      <c r="P31" s="62">
        <f t="shared" si="4"/>
        <v>41.655000000000001</v>
      </c>
      <c r="Q31" s="62">
        <f t="shared" si="4"/>
        <v>55.826000000000001</v>
      </c>
      <c r="R31" s="62">
        <f t="shared" si="4"/>
        <v>48.83</v>
      </c>
      <c r="S31" s="62">
        <f t="shared" si="4"/>
        <v>72.608000000000004</v>
      </c>
      <c r="T31" s="62">
        <f t="shared" si="4"/>
        <v>114.883</v>
      </c>
      <c r="U31" s="62">
        <f t="shared" si="4"/>
        <v>96.861000000000004</v>
      </c>
      <c r="V31" s="62">
        <f t="shared" si="4"/>
        <v>179.214</v>
      </c>
      <c r="W31" s="62">
        <f t="shared" si="4"/>
        <v>81.941000000000003</v>
      </c>
      <c r="X31" s="62">
        <f t="shared" si="4"/>
        <v>33.137999999999998</v>
      </c>
      <c r="Y31" s="62">
        <f t="shared" si="4"/>
        <v>46.314999999999998</v>
      </c>
      <c r="Z31" s="63" t="str">
        <f t="shared" si="4"/>
        <v/>
      </c>
      <c r="AA31" s="64">
        <f>SUM(AA28:AA30)</f>
        <v>900.86599999999999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81.650000000000006</v>
      </c>
      <c r="O51" s="88">
        <f t="shared" si="10"/>
        <v>47.944999999999993</v>
      </c>
      <c r="P51" s="88">
        <f t="shared" si="10"/>
        <v>41.655000000000001</v>
      </c>
      <c r="Q51" s="88">
        <f t="shared" si="10"/>
        <v>55.826000000000008</v>
      </c>
      <c r="R51" s="88">
        <f t="shared" si="10"/>
        <v>48.83</v>
      </c>
      <c r="S51" s="88">
        <f t="shared" si="10"/>
        <v>72.608000000000004</v>
      </c>
      <c r="T51" s="88">
        <f t="shared" si="10"/>
        <v>114.88300000000001</v>
      </c>
      <c r="U51" s="88">
        <f t="shared" si="10"/>
        <v>96.86099999999999</v>
      </c>
      <c r="V51" s="88">
        <f t="shared" si="10"/>
        <v>179.214</v>
      </c>
      <c r="W51" s="88">
        <f t="shared" si="10"/>
        <v>81.941000000000003</v>
      </c>
      <c r="X51" s="88">
        <f t="shared" si="10"/>
        <v>33.138000000000005</v>
      </c>
      <c r="Y51" s="88">
        <f t="shared" si="10"/>
        <v>46.314999999999998</v>
      </c>
      <c r="Z51" s="89" t="str">
        <f t="shared" si="10"/>
        <v/>
      </c>
      <c r="AA51" s="104">
        <f>SUM(B51:Z51)</f>
        <v>900.86599999999999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81.650000000000006</v>
      </c>
      <c r="O4" s="18">
        <v>47.945</v>
      </c>
      <c r="P4" s="18">
        <v>41.655000000000001</v>
      </c>
      <c r="Q4" s="18">
        <v>55.826000000000008</v>
      </c>
      <c r="R4" s="18">
        <v>48.830000000000005</v>
      </c>
      <c r="S4" s="18">
        <v>72.604000000000013</v>
      </c>
      <c r="T4" s="18">
        <v>114.93100000000001</v>
      </c>
      <c r="U4" s="18">
        <v>96.85499999999999</v>
      </c>
      <c r="V4" s="18">
        <v>179.16500000000002</v>
      </c>
      <c r="W4" s="18">
        <v>81.953999999999994</v>
      </c>
      <c r="X4" s="18">
        <v>33.137999999999998</v>
      </c>
      <c r="Y4" s="18">
        <v>46.314999999999998</v>
      </c>
      <c r="Z4" s="19"/>
      <c r="AA4" s="20">
        <f>SUM(B4:Z4)</f>
        <v>900.86799999999994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20.61</v>
      </c>
      <c r="P7" s="28">
        <v>28.59</v>
      </c>
      <c r="Q7" s="28">
        <v>64.8</v>
      </c>
      <c r="R7" s="28">
        <v>66.2</v>
      </c>
      <c r="S7" s="28">
        <v>144.6</v>
      </c>
      <c r="T7" s="28">
        <v>155.07</v>
      </c>
      <c r="U7" s="28">
        <v>185.1</v>
      </c>
      <c r="V7" s="28">
        <v>185.1</v>
      </c>
      <c r="W7" s="28">
        <v>150</v>
      </c>
      <c r="X7" s="28">
        <v>87</v>
      </c>
      <c r="Y7" s="28">
        <v>88.63</v>
      </c>
      <c r="Z7" s="29"/>
      <c r="AA7" s="30">
        <f>IF(SUM(B7:Z7)&lt;&gt;0,AVERAGEIF(B7:Z7,"&lt;&gt;"""),"")</f>
        <v>104.84999999999998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12.048999999999999</v>
      </c>
      <c r="O14" s="57">
        <v>45.305</v>
      </c>
      <c r="P14" s="57">
        <v>36.633000000000003</v>
      </c>
      <c r="Q14" s="57">
        <v>54.107999999999997</v>
      </c>
      <c r="R14" s="57">
        <v>40.832000000000008</v>
      </c>
      <c r="S14" s="57"/>
      <c r="T14" s="57"/>
      <c r="U14" s="57"/>
      <c r="V14" s="57"/>
      <c r="W14" s="57"/>
      <c r="X14" s="57">
        <v>29.616999999999997</v>
      </c>
      <c r="Y14" s="57"/>
      <c r="Z14" s="58"/>
      <c r="AA14" s="59">
        <f t="shared" si="0"/>
        <v>218.54400000000001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12.048999999999999</v>
      </c>
      <c r="O16" s="62">
        <f t="shared" si="1"/>
        <v>45.305</v>
      </c>
      <c r="P16" s="62">
        <f t="shared" si="1"/>
        <v>36.633000000000003</v>
      </c>
      <c r="Q16" s="62">
        <f t="shared" si="1"/>
        <v>54.107999999999997</v>
      </c>
      <c r="R16" s="62">
        <f t="shared" si="1"/>
        <v>40.832000000000008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29.616999999999997</v>
      </c>
      <c r="Y16" s="62">
        <f t="shared" si="1"/>
        <v>0</v>
      </c>
      <c r="Z16" s="63" t="str">
        <f t="shared" si="1"/>
        <v/>
      </c>
      <c r="AA16" s="64">
        <f>SUM(AA10:AA15)</f>
        <v>218.54400000000001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0.3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0.3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20.696000000000002</v>
      </c>
      <c r="O20" s="77">
        <v>9.4E-2</v>
      </c>
      <c r="P20" s="77">
        <v>8.8999999999999996E-2</v>
      </c>
      <c r="Q20" s="77">
        <v>8.1000000000000003E-2</v>
      </c>
      <c r="R20" s="77">
        <v>6.08</v>
      </c>
      <c r="S20" s="77">
        <v>7.3999999999999996E-2</v>
      </c>
      <c r="T20" s="77">
        <v>22.015000000000001</v>
      </c>
      <c r="U20" s="77">
        <v>15.077</v>
      </c>
      <c r="V20" s="77">
        <v>0.06</v>
      </c>
      <c r="W20" s="77">
        <v>5.3999999999999999E-2</v>
      </c>
      <c r="X20" s="77">
        <v>0.05</v>
      </c>
      <c r="Y20" s="77">
        <v>5.9989999999999997</v>
      </c>
      <c r="Z20" s="78"/>
      <c r="AA20" s="79">
        <f t="shared" si="2"/>
        <v>70.369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19.705000000000002</v>
      </c>
      <c r="O21" s="81">
        <v>2.5459999999999998</v>
      </c>
      <c r="P21" s="81">
        <v>4.9329999999999998</v>
      </c>
      <c r="Q21" s="81">
        <v>1.637</v>
      </c>
      <c r="R21" s="81">
        <v>1.9180000000000001</v>
      </c>
      <c r="S21" s="81">
        <v>19.53</v>
      </c>
      <c r="T21" s="81">
        <v>30.715999999999994</v>
      </c>
      <c r="U21" s="81">
        <v>17.677999999999997</v>
      </c>
      <c r="V21" s="81">
        <v>37.204999999999998</v>
      </c>
      <c r="W21" s="81">
        <v>37.6</v>
      </c>
      <c r="X21" s="81">
        <v>3.4710000000000001</v>
      </c>
      <c r="Y21" s="81">
        <v>40.315999999999995</v>
      </c>
      <c r="Z21" s="78"/>
      <c r="AA21" s="79">
        <f t="shared" si="2"/>
        <v>217.255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40.701000000000008</v>
      </c>
      <c r="O25" s="88">
        <f t="shared" si="3"/>
        <v>2.6399999999999997</v>
      </c>
      <c r="P25" s="88">
        <f t="shared" si="3"/>
        <v>5.0220000000000002</v>
      </c>
      <c r="Q25" s="88">
        <f t="shared" si="3"/>
        <v>1.718</v>
      </c>
      <c r="R25" s="88">
        <f t="shared" si="3"/>
        <v>7.9980000000000002</v>
      </c>
      <c r="S25" s="88">
        <f t="shared" si="3"/>
        <v>19.604000000000003</v>
      </c>
      <c r="T25" s="88">
        <f t="shared" si="3"/>
        <v>52.730999999999995</v>
      </c>
      <c r="U25" s="88">
        <f t="shared" si="3"/>
        <v>32.754999999999995</v>
      </c>
      <c r="V25" s="88">
        <f t="shared" si="3"/>
        <v>37.265000000000001</v>
      </c>
      <c r="W25" s="88">
        <f t="shared" si="3"/>
        <v>37.654000000000003</v>
      </c>
      <c r="X25" s="88">
        <f t="shared" si="3"/>
        <v>3.5209999999999999</v>
      </c>
      <c r="Y25" s="88">
        <f t="shared" si="3"/>
        <v>46.314999999999998</v>
      </c>
      <c r="Z25" s="89">
        <f t="shared" si="3"/>
        <v>0</v>
      </c>
      <c r="AA25" s="90">
        <f t="shared" si="3"/>
        <v>287.92399999999998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52.75</v>
      </c>
      <c r="O29" s="77">
        <v>47.945</v>
      </c>
      <c r="P29" s="77">
        <v>41.655000000000001</v>
      </c>
      <c r="Q29" s="77">
        <v>55.826000000000001</v>
      </c>
      <c r="R29" s="77">
        <v>48.83</v>
      </c>
      <c r="S29" s="77">
        <v>19.603999999999999</v>
      </c>
      <c r="T29" s="77">
        <v>52.731000000000002</v>
      </c>
      <c r="U29" s="77">
        <v>32.755000000000003</v>
      </c>
      <c r="V29" s="77">
        <v>37.265000000000001</v>
      </c>
      <c r="W29" s="77">
        <v>37.654000000000003</v>
      </c>
      <c r="X29" s="77">
        <v>33.137999999999998</v>
      </c>
      <c r="Y29" s="77">
        <v>46.314999999999998</v>
      </c>
      <c r="Z29" s="78"/>
      <c r="AA29" s="79">
        <f>SUM(B29:Z29)</f>
        <v>506.4679999999999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52.75</v>
      </c>
      <c r="O31" s="62">
        <f t="shared" si="4"/>
        <v>47.945</v>
      </c>
      <c r="P31" s="62">
        <f t="shared" si="4"/>
        <v>41.655000000000001</v>
      </c>
      <c r="Q31" s="62">
        <f t="shared" si="4"/>
        <v>55.826000000000001</v>
      </c>
      <c r="R31" s="62">
        <f t="shared" si="4"/>
        <v>48.83</v>
      </c>
      <c r="S31" s="62">
        <f t="shared" si="4"/>
        <v>19.603999999999999</v>
      </c>
      <c r="T31" s="62">
        <f t="shared" si="4"/>
        <v>52.731000000000002</v>
      </c>
      <c r="U31" s="62">
        <f t="shared" si="4"/>
        <v>32.755000000000003</v>
      </c>
      <c r="V31" s="62">
        <f t="shared" si="4"/>
        <v>37.265000000000001</v>
      </c>
      <c r="W31" s="62">
        <f t="shared" si="4"/>
        <v>37.654000000000003</v>
      </c>
      <c r="X31" s="62">
        <f t="shared" si="4"/>
        <v>33.137999999999998</v>
      </c>
      <c r="Y31" s="62">
        <f t="shared" si="4"/>
        <v>46.314999999999998</v>
      </c>
      <c r="Z31" s="63">
        <f t="shared" si="4"/>
        <v>0</v>
      </c>
      <c r="AA31" s="64">
        <f t="shared" si="4"/>
        <v>506.4679999999999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28.9</v>
      </c>
      <c r="O38" s="99"/>
      <c r="P38" s="99"/>
      <c r="Q38" s="99"/>
      <c r="R38" s="99"/>
      <c r="S38" s="99">
        <v>53</v>
      </c>
      <c r="T38" s="99">
        <v>62.2</v>
      </c>
      <c r="U38" s="99">
        <v>64.099999999999994</v>
      </c>
      <c r="V38" s="99">
        <v>141.9</v>
      </c>
      <c r="W38" s="99">
        <v>44.3</v>
      </c>
      <c r="X38" s="99"/>
      <c r="Y38" s="99"/>
      <c r="Z38" s="100"/>
      <c r="AA38" s="79">
        <f t="shared" si="5"/>
        <v>394.40000000000003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28.9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53</v>
      </c>
      <c r="T39" s="88">
        <f t="shared" si="6"/>
        <v>62.2</v>
      </c>
      <c r="U39" s="88">
        <f t="shared" si="6"/>
        <v>64.099999999999994</v>
      </c>
      <c r="V39" s="88">
        <f t="shared" si="6"/>
        <v>141.9</v>
      </c>
      <c r="W39" s="88">
        <f t="shared" si="6"/>
        <v>44.3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394.40000000000003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28.9</v>
      </c>
      <c r="O46" s="99"/>
      <c r="P46" s="99"/>
      <c r="Q46" s="99"/>
      <c r="R46" s="99"/>
      <c r="S46" s="99">
        <v>53</v>
      </c>
      <c r="T46" s="99">
        <v>62.2</v>
      </c>
      <c r="U46" s="99">
        <v>64.099999999999994</v>
      </c>
      <c r="V46" s="99">
        <v>141.9</v>
      </c>
      <c r="W46" s="99">
        <v>44.3</v>
      </c>
      <c r="X46" s="99"/>
      <c r="Y46" s="99"/>
      <c r="Z46" s="100"/>
      <c r="AA46" s="79">
        <f t="shared" si="7"/>
        <v>394.40000000000003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53</v>
      </c>
      <c r="T48" s="88">
        <f t="shared" si="8"/>
        <v>62.2</v>
      </c>
      <c r="U48" s="88">
        <f t="shared" si="8"/>
        <v>64.099999999999994</v>
      </c>
      <c r="V48" s="88">
        <f t="shared" si="8"/>
        <v>141.9</v>
      </c>
      <c r="W48" s="88">
        <f t="shared" si="8"/>
        <v>44.3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394.40000000000003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81.650000000000006</v>
      </c>
      <c r="O51" s="88">
        <f t="shared" si="10"/>
        <v>47.945</v>
      </c>
      <c r="P51" s="88">
        <f t="shared" si="10"/>
        <v>41.655000000000001</v>
      </c>
      <c r="Q51" s="88">
        <f t="shared" si="10"/>
        <v>55.825999999999993</v>
      </c>
      <c r="R51" s="88">
        <f t="shared" si="10"/>
        <v>48.830000000000005</v>
      </c>
      <c r="S51" s="88">
        <f t="shared" si="10"/>
        <v>72.603999999999999</v>
      </c>
      <c r="T51" s="88">
        <f t="shared" si="10"/>
        <v>114.931</v>
      </c>
      <c r="U51" s="88">
        <f t="shared" si="10"/>
        <v>96.85499999999999</v>
      </c>
      <c r="V51" s="88">
        <f t="shared" si="10"/>
        <v>179.16500000000002</v>
      </c>
      <c r="W51" s="88">
        <f t="shared" si="10"/>
        <v>81.954000000000008</v>
      </c>
      <c r="X51" s="88">
        <f t="shared" si="10"/>
        <v>33.137999999999998</v>
      </c>
      <c r="Y51" s="88">
        <f t="shared" si="10"/>
        <v>46.314999999999998</v>
      </c>
      <c r="Z51" s="89">
        <f t="shared" si="10"/>
        <v>0</v>
      </c>
      <c r="AA51" s="104">
        <f>SUM(B51:Z51)</f>
        <v>900.86799999999994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28.9</v>
      </c>
      <c r="O4" s="18"/>
      <c r="P4" s="18"/>
      <c r="Q4" s="18"/>
      <c r="R4" s="18"/>
      <c r="S4" s="18">
        <v>53</v>
      </c>
      <c r="T4" s="18">
        <v>62.2</v>
      </c>
      <c r="U4" s="18">
        <v>64.099999999999994</v>
      </c>
      <c r="V4" s="18">
        <v>141.9</v>
      </c>
      <c r="W4" s="18">
        <v>44.3</v>
      </c>
      <c r="X4" s="18"/>
      <c r="Y4" s="18"/>
      <c r="Z4" s="19"/>
      <c r="AA4" s="111">
        <f>SUM(B4:Z4)</f>
        <v>394.40000000000003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20.61</v>
      </c>
      <c r="P7" s="117">
        <v>28.59</v>
      </c>
      <c r="Q7" s="117">
        <v>64.8</v>
      </c>
      <c r="R7" s="117">
        <v>66.2</v>
      </c>
      <c r="S7" s="117">
        <v>144.6</v>
      </c>
      <c r="T7" s="117">
        <v>155.07</v>
      </c>
      <c r="U7" s="117">
        <v>185.1</v>
      </c>
      <c r="V7" s="117">
        <v>185.1</v>
      </c>
      <c r="W7" s="117">
        <v>150</v>
      </c>
      <c r="X7" s="117">
        <v>87</v>
      </c>
      <c r="Y7" s="117">
        <v>88.63</v>
      </c>
      <c r="Z7" s="118"/>
      <c r="AA7" s="119">
        <f>IF(SUM(B7:Z7)&lt;&gt;0,AVERAGEIF(B7:Z7,"&lt;&gt;"""),"")</f>
        <v>104.84999999999998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28.9</v>
      </c>
      <c r="O23" s="133"/>
      <c r="P23" s="133"/>
      <c r="Q23" s="133"/>
      <c r="R23" s="133"/>
      <c r="S23" s="133">
        <v>53</v>
      </c>
      <c r="T23" s="133">
        <v>62.2</v>
      </c>
      <c r="U23" s="133">
        <v>64.099999999999994</v>
      </c>
      <c r="V23" s="133">
        <v>141.9</v>
      </c>
      <c r="W23" s="133">
        <v>44.3</v>
      </c>
      <c r="X23" s="133"/>
      <c r="Y23" s="133"/>
      <c r="Z23" s="131"/>
      <c r="AA23" s="132">
        <f t="shared" si="2"/>
        <v>394.40000000000003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28.9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53</v>
      </c>
      <c r="T24" s="135">
        <f t="shared" si="3"/>
        <v>62.2</v>
      </c>
      <c r="U24" s="135">
        <f t="shared" si="3"/>
        <v>64.099999999999994</v>
      </c>
      <c r="V24" s="135">
        <f t="shared" si="3"/>
        <v>141.9</v>
      </c>
      <c r="W24" s="135">
        <f t="shared" si="3"/>
        <v>44.3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394.40000000000003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2023-09-25T08:18:22Z</dcterms:created>
  <dcterms:modified xsi:type="dcterms:W3CDTF">2023-09-25T08:18:23Z</dcterms:modified>
</cp:coreProperties>
</file>