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<sst xmlns="http://schemas.openxmlformats.org/spreadsheetml/2006/main" count="117" uniqueCount="53">
  <si>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24/09/2023 11:18:31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</si>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</sst>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5F-449A-9521-77E9D22A2D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5F-449A-9521-77E9D22A2D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8.907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5F-449A-9521-77E9D22A2D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80.2</c:v>
                </c:pt>
                <c:pt idx="13">
                  <c:v>135.5</c:v>
                </c:pt>
                <c:pt idx="14">
                  <c:v>127.7</c:v>
                </c:pt>
                <c:pt idx="15">
                  <c:v>74.599999999999994</c:v>
                </c:pt>
                <c:pt idx="16">
                  <c:v>50.1</c:v>
                </c:pt>
                <c:pt idx="17">
                  <c:v>41.4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5F-449A-9521-77E9D22A2D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0.13500000000000001</c:v>
                </c:pt>
                <c:pt idx="18">
                  <c:v>14.81</c:v>
                </c:pt>
                <c:pt idx="19">
                  <c:v>3.1609999999999996</c:v>
                </c:pt>
                <c:pt idx="20">
                  <c:v>0.01</c:v>
                </c:pt>
                <c:pt idx="21">
                  <c:v>6.4000000000000001E-2</c:v>
                </c:pt>
                <c:pt idx="22">
                  <c:v>6.3710000000000004</c:v>
                </c:pt>
                <c:pt idx="23">
                  <c:v>6.5960000000000001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5F-449A-9521-77E9D22A2D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5F-449A-9521-77E9D22A2D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5F-449A-9521-77E9D22A2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114.85000000000001</c:v>
                </c:pt>
                <c:pt idx="13">
                  <c:v>138.24299999999999</c:v>
                </c:pt>
                <c:pt idx="14">
                  <c:v>133.96700000000001</c:v>
                </c:pt>
                <c:pt idx="15">
                  <c:v>101.027</c:v>
                </c:pt>
                <c:pt idx="16">
                  <c:v>74.545999999999992</c:v>
                </c:pt>
                <c:pt idx="17">
                  <c:v>59.495000000000005</c:v>
                </c:pt>
                <c:pt idx="18">
                  <c:v>26.763000000000002</c:v>
                </c:pt>
                <c:pt idx="19">
                  <c:v>31.922000000000001</c:v>
                </c:pt>
                <c:pt idx="20">
                  <c:v>14.838000000000001</c:v>
                </c:pt>
                <c:pt idx="21">
                  <c:v>16.901</c:v>
                </c:pt>
                <c:pt idx="22">
                  <c:v>22.845999999999997</c:v>
                </c:pt>
                <c:pt idx="23">
                  <c:v>22.478000000000002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5F-449A-9521-77E9D22A2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</c:v>
                </c:pt>
                <c:pt idx="13">
                  <c:v>0</c:v>
                </c:pt>
                <c:pt idx="14">
                  <c:v>1</c:v>
                </c:pt>
                <c:pt idx="15">
                  <c:v>2.4500000000000002</c:v>
                </c:pt>
                <c:pt idx="16">
                  <c:v>3</c:v>
                </c:pt>
                <c:pt idx="17">
                  <c:v>80</c:v>
                </c:pt>
                <c:pt idx="18">
                  <c:v>121.23</c:v>
                </c:pt>
                <c:pt idx="19">
                  <c:v>154.27000000000001</c:v>
                </c:pt>
                <c:pt idx="20">
                  <c:v>109.8</c:v>
                </c:pt>
                <c:pt idx="21">
                  <c:v>100</c:v>
                </c:pt>
                <c:pt idx="22">
                  <c:v>84.64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5F-449A-9521-77E9D22A2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114.81</v>
      </c>
      <c r="O4" s="18">
        <v>138.251</v>
      </c>
      <c r="P4" s="18">
        <v>133.947</v>
      </c>
      <c r="Q4" s="18">
        <v>101.059</v>
      </c>
      <c r="R4" s="18">
        <v>74.570999999999998</v>
      </c>
      <c r="S4" s="18">
        <v>59.454999999999998</v>
      </c>
      <c r="T4" s="18">
        <v>26.751000000000001</v>
      </c>
      <c r="U4" s="18">
        <v>31.92</v>
      </c>
      <c r="V4" s="18">
        <v>14.838000000000001</v>
      </c>
      <c r="W4" s="18">
        <v>16.901</v>
      </c>
      <c r="X4" s="18">
        <v>22.845999999999997</v>
      </c>
      <c r="Y4" s="18">
        <v>22.478000000000002</v>
      </c>
      <c r="Z4" s="19"/>
      <c r="AA4" s="20">
        <f>SUM(B4:Z4)</f>
        <v>757.82699999999988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0</v>
      </c>
      <c r="P7" s="28">
        <v>1</v>
      </c>
      <c r="Q7" s="28">
        <v>2.4500000000000002</v>
      </c>
      <c r="R7" s="28">
        <v>3</v>
      </c>
      <c r="S7" s="28">
        <v>80</v>
      </c>
      <c r="T7" s="28">
        <v>121.23</v>
      </c>
      <c r="U7" s="28">
        <v>154.27000000000001</v>
      </c>
      <c r="V7" s="28">
        <v>109.8</v>
      </c>
      <c r="W7" s="28">
        <v>100</v>
      </c>
      <c r="X7" s="28">
        <v>84.64</v>
      </c>
      <c r="Y7" s="28">
        <v>88</v>
      </c>
      <c r="Z7" s="29"/>
      <c r="AA7" s="30">
        <f>IF(SUM(B7:Z7)&lt;&gt;0,AVERAGEIF(B7:Z7,"&lt;&gt;"""),"")</f>
        <v>64.94916666666667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8.907</v>
      </c>
      <c r="Z12" s="53"/>
      <c r="AA12" s="54">
        <f t="shared" si="0"/>
        <v>8.907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0.13500000000000001</v>
      </c>
      <c r="O14" s="57"/>
      <c r="P14" s="57"/>
      <c r="Q14" s="57"/>
      <c r="R14" s="57"/>
      <c r="S14" s="57"/>
      <c r="T14" s="57">
        <v>14.81</v>
      </c>
      <c r="U14" s="57">
        <v>3.1609999999999996</v>
      </c>
      <c r="V14" s="57">
        <v>0.01</v>
      </c>
      <c r="W14" s="57">
        <v>6.4000000000000001E-2</v>
      </c>
      <c r="X14" s="57">
        <v>6.3710000000000004</v>
      </c>
      <c r="Y14" s="57">
        <v>6.5960000000000001</v>
      </c>
      <c r="Z14" s="58"/>
      <c r="AA14" s="59">
        <f t="shared" si="0"/>
        <v>31.147000000000002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0.13500000000000001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14.81</v>
      </c>
      <c r="U16" s="62">
        <f t="shared" si="1"/>
        <v>3.1609999999999996</v>
      </c>
      <c r="V16" s="62">
        <f t="shared" si="1"/>
        <v>0.01</v>
      </c>
      <c r="W16" s="62">
        <f t="shared" si="1"/>
        <v>6.4000000000000001E-2</v>
      </c>
      <c r="X16" s="62">
        <f t="shared" si="1"/>
        <v>6.3710000000000004</v>
      </c>
      <c r="Y16" s="62">
        <f t="shared" si="1"/>
        <v>15.503</v>
      </c>
      <c r="Z16" s="63" t="str">
        <f t="shared" si="1"/>
        <v/>
      </c>
      <c r="AA16" s="64">
        <f>SUM(AA10:AA15)</f>
        <v>40.054000000000002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3.5790000000000002</v>
      </c>
      <c r="O20" s="77"/>
      <c r="P20" s="77"/>
      <c r="Q20" s="77">
        <v>3.6619999999999999</v>
      </c>
      <c r="R20" s="77">
        <v>3.7290000000000001</v>
      </c>
      <c r="S20" s="77">
        <v>3.887</v>
      </c>
      <c r="T20" s="77">
        <v>3.9790000000000001</v>
      </c>
      <c r="U20" s="77">
        <v>4.0919999999999996</v>
      </c>
      <c r="V20" s="77">
        <v>4.0460000000000003</v>
      </c>
      <c r="W20" s="77">
        <v>3.8839999999999999</v>
      </c>
      <c r="X20" s="77">
        <v>3.8340000000000001</v>
      </c>
      <c r="Y20" s="77">
        <v>3.8250000000000002</v>
      </c>
      <c r="Z20" s="78"/>
      <c r="AA20" s="79">
        <f t="shared" si="2"/>
        <v>38.517000000000003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30.896000000000001</v>
      </c>
      <c r="O21" s="81">
        <v>2.7509999999999999</v>
      </c>
      <c r="P21" s="81">
        <v>6.2469999999999999</v>
      </c>
      <c r="Q21" s="81">
        <v>22.797000000000001</v>
      </c>
      <c r="R21" s="81">
        <v>20.741999999999997</v>
      </c>
      <c r="S21" s="81">
        <v>14.167999999999999</v>
      </c>
      <c r="T21" s="81">
        <v>7.9619999999999997</v>
      </c>
      <c r="U21" s="81">
        <v>24.667000000000002</v>
      </c>
      <c r="V21" s="81">
        <v>10.782</v>
      </c>
      <c r="W21" s="81">
        <v>12.953000000000001</v>
      </c>
      <c r="X21" s="81">
        <v>12.641</v>
      </c>
      <c r="Y21" s="81">
        <v>3.15</v>
      </c>
      <c r="Z21" s="78"/>
      <c r="AA21" s="79">
        <f t="shared" si="2"/>
        <v>169.75600000000003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34.475000000000001</v>
      </c>
      <c r="O25" s="88">
        <f t="shared" si="3"/>
        <v>2.7509999999999999</v>
      </c>
      <c r="P25" s="88">
        <f t="shared" si="3"/>
        <v>6.2469999999999999</v>
      </c>
      <c r="Q25" s="88">
        <f t="shared" si="3"/>
        <v>26.459</v>
      </c>
      <c r="R25" s="88">
        <f t="shared" si="3"/>
        <v>24.470999999999997</v>
      </c>
      <c r="S25" s="88">
        <f t="shared" si="3"/>
        <v>18.055</v>
      </c>
      <c r="T25" s="88">
        <f t="shared" si="3"/>
        <v>11.940999999999999</v>
      </c>
      <c r="U25" s="88">
        <f t="shared" si="3"/>
        <v>28.759</v>
      </c>
      <c r="V25" s="88">
        <f t="shared" si="3"/>
        <v>14.827999999999999</v>
      </c>
      <c r="W25" s="88">
        <f t="shared" si="3"/>
        <v>16.837</v>
      </c>
      <c r="X25" s="88">
        <f t="shared" si="3"/>
        <v>16.475000000000001</v>
      </c>
      <c r="Y25" s="88">
        <f t="shared" si="3"/>
        <v>6.9749999999999996</v>
      </c>
      <c r="Z25" s="89" t="str">
        <f t="shared" si="3"/>
        <v/>
      </c>
      <c r="AA25" s="90">
        <f>SUM(AA19:AA24)</f>
        <v>208.27300000000002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34.61</v>
      </c>
      <c r="O29" s="77">
        <v>2.7509999999999999</v>
      </c>
      <c r="P29" s="77">
        <v>6.2469999999999999</v>
      </c>
      <c r="Q29" s="77">
        <v>26.459</v>
      </c>
      <c r="R29" s="77">
        <v>24.471</v>
      </c>
      <c r="S29" s="77">
        <v>18.055</v>
      </c>
      <c r="T29" s="77">
        <v>26.751000000000001</v>
      </c>
      <c r="U29" s="77">
        <v>31.92</v>
      </c>
      <c r="V29" s="77">
        <v>14.837999999999999</v>
      </c>
      <c r="W29" s="77">
        <v>16.901</v>
      </c>
      <c r="X29" s="77">
        <v>22.846</v>
      </c>
      <c r="Y29" s="77">
        <v>22.478000000000002</v>
      </c>
      <c r="Z29" s="78"/>
      <c r="AA29" s="79">
        <f>SUM(B29:Z29)</f>
        <v>248.32700000000003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34.61</v>
      </c>
      <c r="O31" s="62">
        <f t="shared" si="4"/>
        <v>2.7509999999999999</v>
      </c>
      <c r="P31" s="62">
        <f t="shared" si="4"/>
        <v>6.2469999999999999</v>
      </c>
      <c r="Q31" s="62">
        <f t="shared" si="4"/>
        <v>26.459</v>
      </c>
      <c r="R31" s="62">
        <f t="shared" si="4"/>
        <v>24.471</v>
      </c>
      <c r="S31" s="62">
        <f t="shared" si="4"/>
        <v>18.055</v>
      </c>
      <c r="T31" s="62">
        <f t="shared" si="4"/>
        <v>26.751000000000001</v>
      </c>
      <c r="U31" s="62">
        <f t="shared" si="4"/>
        <v>31.92</v>
      </c>
      <c r="V31" s="62">
        <f t="shared" si="4"/>
        <v>14.837999999999999</v>
      </c>
      <c r="W31" s="62">
        <f t="shared" si="4"/>
        <v>16.901</v>
      </c>
      <c r="X31" s="62">
        <f t="shared" si="4"/>
        <v>22.846</v>
      </c>
      <c r="Y31" s="62">
        <f t="shared" si="4"/>
        <v>22.478000000000002</v>
      </c>
      <c r="Z31" s="63" t="str">
        <f t="shared" si="4"/>
        <v/>
      </c>
      <c r="AA31" s="64">
        <f>SUM(AA28:AA30)</f>
        <v>248.32700000000003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80.2</v>
      </c>
      <c r="O38" s="99">
        <v>135.5</v>
      </c>
      <c r="P38" s="99">
        <v>127.7</v>
      </c>
      <c r="Q38" s="99">
        <v>74.599999999999994</v>
      </c>
      <c r="R38" s="99">
        <v>50.1</v>
      </c>
      <c r="S38" s="99">
        <v>41.4</v>
      </c>
      <c r="T38" s="99"/>
      <c r="U38" s="99"/>
      <c r="V38" s="99"/>
      <c r="W38" s="99"/>
      <c r="X38" s="99"/>
      <c r="Y38" s="99"/>
      <c r="Z38" s="100"/>
      <c r="AA38" s="79">
        <f t="shared" si="5"/>
        <v>509.5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80.2</v>
      </c>
      <c r="O39" s="88">
        <f t="shared" si="6"/>
        <v>135.5</v>
      </c>
      <c r="P39" s="88">
        <f t="shared" si="6"/>
        <v>127.7</v>
      </c>
      <c r="Q39" s="88">
        <f t="shared" si="6"/>
        <v>74.599999999999994</v>
      </c>
      <c r="R39" s="88">
        <f t="shared" si="6"/>
        <v>50.1</v>
      </c>
      <c r="S39" s="88">
        <f t="shared" si="6"/>
        <v>41.4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80.2</v>
      </c>
      <c r="O46" s="99">
        <v>135.5</v>
      </c>
      <c r="P46" s="99">
        <v>127.7</v>
      </c>
      <c r="Q46" s="99">
        <v>74.599999999999994</v>
      </c>
      <c r="R46" s="99">
        <v>50.1</v>
      </c>
      <c r="S46" s="99">
        <v>41.4</v>
      </c>
      <c r="T46" s="99"/>
      <c r="U46" s="99"/>
      <c r="V46" s="99"/>
      <c r="W46" s="99"/>
      <c r="X46" s="99"/>
      <c r="Y46" s="99"/>
      <c r="Z46" s="100"/>
      <c r="AA46" s="79">
        <f t="shared" si="7"/>
        <v>509.5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80.2</v>
      </c>
      <c r="O48" s="88">
        <f t="shared" si="8"/>
        <v>135.5</v>
      </c>
      <c r="P48" s="88">
        <f t="shared" si="8"/>
        <v>127.7</v>
      </c>
      <c r="Q48" s="88">
        <f t="shared" si="8"/>
        <v>74.599999999999994</v>
      </c>
      <c r="R48" s="88">
        <f t="shared" si="8"/>
        <v>50.1</v>
      </c>
      <c r="S48" s="88">
        <f t="shared" si="8"/>
        <v>41.4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509.5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114.81</v>
      </c>
      <c r="O51" s="88">
        <f t="shared" si="10"/>
        <v>138.251</v>
      </c>
      <c r="P51" s="88">
        <f t="shared" si="10"/>
        <v>133.947</v>
      </c>
      <c r="Q51" s="88">
        <f t="shared" si="10"/>
        <v>101.059</v>
      </c>
      <c r="R51" s="88">
        <f t="shared" si="10"/>
        <v>74.570999999999998</v>
      </c>
      <c r="S51" s="88">
        <f t="shared" si="10"/>
        <v>59.454999999999998</v>
      </c>
      <c r="T51" s="88">
        <f t="shared" si="10"/>
        <v>26.750999999999998</v>
      </c>
      <c r="U51" s="88">
        <f t="shared" si="10"/>
        <v>31.92</v>
      </c>
      <c r="V51" s="88">
        <f t="shared" si="10"/>
        <v>14.837999999999999</v>
      </c>
      <c r="W51" s="88">
        <f t="shared" si="10"/>
        <v>16.901</v>
      </c>
      <c r="X51" s="88">
        <f t="shared" si="10"/>
        <v>22.846000000000004</v>
      </c>
      <c r="Y51" s="88">
        <f t="shared" si="10"/>
        <v>22.478000000000002</v>
      </c>
      <c r="Z51" s="89" t="str">
        <f t="shared" si="10"/>
        <v/>
      </c>
      <c r="AA51" s="104">
        <f>SUM(B51:Z51)</f>
        <v>757.82699999999988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114.85000000000001</v>
      </c>
      <c r="O4" s="18">
        <v>138.24299999999999</v>
      </c>
      <c r="P4" s="18">
        <v>133.96700000000001</v>
      </c>
      <c r="Q4" s="18">
        <v>101.027</v>
      </c>
      <c r="R4" s="18">
        <v>74.545999999999992</v>
      </c>
      <c r="S4" s="18">
        <v>59.495000000000005</v>
      </c>
      <c r="T4" s="18">
        <v>26.763000000000002</v>
      </c>
      <c r="U4" s="18">
        <v>31.922000000000001</v>
      </c>
      <c r="V4" s="18">
        <v>14.838000000000001</v>
      </c>
      <c r="W4" s="18">
        <v>16.901</v>
      </c>
      <c r="X4" s="18">
        <v>22.845999999999997</v>
      </c>
      <c r="Y4" s="18">
        <v>22.478000000000002</v>
      </c>
      <c r="Z4" s="19"/>
      <c r="AA4" s="20">
        <f>SUM(B4:Z4)</f>
        <v>757.87599999999998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0</v>
      </c>
      <c r="P7" s="28">
        <v>1</v>
      </c>
      <c r="Q7" s="28">
        <v>2.4500000000000002</v>
      </c>
      <c r="R7" s="28">
        <v>3</v>
      </c>
      <c r="S7" s="28">
        <v>80</v>
      </c>
      <c r="T7" s="28">
        <v>121.23</v>
      </c>
      <c r="U7" s="28">
        <v>154.27000000000001</v>
      </c>
      <c r="V7" s="28">
        <v>109.8</v>
      </c>
      <c r="W7" s="28">
        <v>100</v>
      </c>
      <c r="X7" s="28">
        <v>84.64</v>
      </c>
      <c r="Y7" s="28">
        <v>88</v>
      </c>
      <c r="Z7" s="29"/>
      <c r="AA7" s="30">
        <f>IF(SUM(B7:Z7)&lt;&gt;0,AVERAGEIF(B7:Z7,"&lt;&gt;"""),"")</f>
        <v>64.94916666666667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114.85000000000001</v>
      </c>
      <c r="O14" s="57">
        <v>110.87999999999998</v>
      </c>
      <c r="P14" s="57">
        <v>118.956</v>
      </c>
      <c r="Q14" s="57">
        <v>101.027</v>
      </c>
      <c r="R14" s="57">
        <v>74.545999999999992</v>
      </c>
      <c r="S14" s="57">
        <v>55.211000000000006</v>
      </c>
      <c r="T14" s="57"/>
      <c r="U14" s="57"/>
      <c r="V14" s="57"/>
      <c r="W14" s="57"/>
      <c r="X14" s="57">
        <v>9.702</v>
      </c>
      <c r="Y14" s="57"/>
      <c r="Z14" s="58"/>
      <c r="AA14" s="59">
        <f t="shared" si="0"/>
        <v>585.17200000000003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114.85000000000001</v>
      </c>
      <c r="O16" s="62">
        <f t="shared" si="1"/>
        <v>110.87999999999998</v>
      </c>
      <c r="P16" s="62">
        <f t="shared" si="1"/>
        <v>118.956</v>
      </c>
      <c r="Q16" s="62">
        <f t="shared" si="1"/>
        <v>101.027</v>
      </c>
      <c r="R16" s="62">
        <f t="shared" si="1"/>
        <v>74.545999999999992</v>
      </c>
      <c r="S16" s="62">
        <f t="shared" si="1"/>
        <v>55.211000000000006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9.702</v>
      </c>
      <c r="Y16" s="62">
        <f t="shared" si="1"/>
        <v>0</v>
      </c>
      <c r="Z16" s="63" t="str">
        <f t="shared" si="1"/>
        <v/>
      </c>
      <c r="AA16" s="64">
        <f>SUM(AA10:AA15)</f>
        <v>585.17200000000003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17.265000000000001</v>
      </c>
      <c r="P20" s="77">
        <v>12.207000000000001</v>
      </c>
      <c r="Q20" s="77"/>
      <c r="R20" s="77"/>
      <c r="S20" s="77"/>
      <c r="T20" s="77">
        <v>8.3000000000000007</v>
      </c>
      <c r="U20" s="77"/>
      <c r="V20" s="77">
        <v>5</v>
      </c>
      <c r="W20" s="77">
        <v>3</v>
      </c>
      <c r="X20" s="77">
        <v>2</v>
      </c>
      <c r="Y20" s="77"/>
      <c r="Z20" s="78"/>
      <c r="AA20" s="79">
        <f t="shared" si="2"/>
        <v>47.772000000000006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10.097999999999999</v>
      </c>
      <c r="P21" s="81">
        <v>2.8039999999999998</v>
      </c>
      <c r="Q21" s="81"/>
      <c r="R21" s="81"/>
      <c r="S21" s="81">
        <v>4.2839999999999998</v>
      </c>
      <c r="T21" s="81">
        <v>14.963000000000001</v>
      </c>
      <c r="U21" s="81">
        <v>4.9219999999999997</v>
      </c>
      <c r="V21" s="81">
        <v>9.838000000000001</v>
      </c>
      <c r="W21" s="81">
        <v>13.901</v>
      </c>
      <c r="X21" s="81">
        <v>11.144</v>
      </c>
      <c r="Y21" s="81">
        <v>22.478000000000002</v>
      </c>
      <c r="Z21" s="78"/>
      <c r="AA21" s="79">
        <f t="shared" si="2"/>
        <v>94.432000000000016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27.363</v>
      </c>
      <c r="P25" s="88">
        <f t="shared" si="3"/>
        <v>15.011000000000001</v>
      </c>
      <c r="Q25" s="88">
        <f t="shared" si="3"/>
        <v>0</v>
      </c>
      <c r="R25" s="88">
        <f t="shared" si="3"/>
        <v>0</v>
      </c>
      <c r="S25" s="88">
        <f t="shared" si="3"/>
        <v>4.2839999999999998</v>
      </c>
      <c r="T25" s="88">
        <f t="shared" si="3"/>
        <v>23.263000000000002</v>
      </c>
      <c r="U25" s="88">
        <f t="shared" si="3"/>
        <v>4.9219999999999997</v>
      </c>
      <c r="V25" s="88">
        <f t="shared" si="3"/>
        <v>14.838000000000001</v>
      </c>
      <c r="W25" s="88">
        <f t="shared" si="3"/>
        <v>16.901</v>
      </c>
      <c r="X25" s="88">
        <f t="shared" si="3"/>
        <v>13.144</v>
      </c>
      <c r="Y25" s="88">
        <f t="shared" si="3"/>
        <v>22.478000000000002</v>
      </c>
      <c r="Z25" s="89">
        <f t="shared" si="3"/>
        <v>0</v>
      </c>
      <c r="AA25" s="90">
        <f t="shared" si="3"/>
        <v>142.20400000000001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114.85</v>
      </c>
      <c r="O29" s="77">
        <v>138.24299999999999</v>
      </c>
      <c r="P29" s="77">
        <v>133.96700000000001</v>
      </c>
      <c r="Q29" s="77">
        <v>101.027</v>
      </c>
      <c r="R29" s="77">
        <v>74.546000000000006</v>
      </c>
      <c r="S29" s="77">
        <v>59.494999999999997</v>
      </c>
      <c r="T29" s="77">
        <v>23.263000000000002</v>
      </c>
      <c r="U29" s="77">
        <v>4.9219999999999997</v>
      </c>
      <c r="V29" s="77">
        <v>14.837999999999999</v>
      </c>
      <c r="W29" s="77">
        <v>16.901</v>
      </c>
      <c r="X29" s="77">
        <v>22.846</v>
      </c>
      <c r="Y29" s="77">
        <v>22.478000000000002</v>
      </c>
      <c r="Z29" s="78"/>
      <c r="AA29" s="79">
        <f>SUM(B29:Z29)</f>
        <v>727.37599999999998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114.85</v>
      </c>
      <c r="O31" s="62">
        <f t="shared" si="4"/>
        <v>138.24299999999999</v>
      </c>
      <c r="P31" s="62">
        <f t="shared" si="4"/>
        <v>133.96700000000001</v>
      </c>
      <c r="Q31" s="62">
        <f t="shared" si="4"/>
        <v>101.027</v>
      </c>
      <c r="R31" s="62">
        <f t="shared" si="4"/>
        <v>74.546000000000006</v>
      </c>
      <c r="S31" s="62">
        <f t="shared" si="4"/>
        <v>59.494999999999997</v>
      </c>
      <c r="T31" s="62">
        <f t="shared" si="4"/>
        <v>23.263000000000002</v>
      </c>
      <c r="U31" s="62">
        <f t="shared" si="4"/>
        <v>4.9219999999999997</v>
      </c>
      <c r="V31" s="62">
        <f t="shared" si="4"/>
        <v>14.837999999999999</v>
      </c>
      <c r="W31" s="62">
        <f t="shared" si="4"/>
        <v>16.901</v>
      </c>
      <c r="X31" s="62">
        <f t="shared" si="4"/>
        <v>22.846</v>
      </c>
      <c r="Y31" s="62">
        <f t="shared" si="4"/>
        <v>22.478000000000002</v>
      </c>
      <c r="Z31" s="63">
        <f t="shared" si="4"/>
        <v>0</v>
      </c>
      <c r="AA31" s="64">
        <f t="shared" si="4"/>
        <v>727.37599999999998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3.5</v>
      </c>
      <c r="U38" s="99">
        <v>27</v>
      </c>
      <c r="V38" s="99"/>
      <c r="W38" s="99"/>
      <c r="X38" s="99"/>
      <c r="Y38" s="99"/>
      <c r="Z38" s="100"/>
      <c r="AA38" s="79">
        <f t="shared" si="5"/>
        <v>30.5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3.5</v>
      </c>
      <c r="U39" s="88">
        <f t="shared" si="6"/>
        <v>27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3.5</v>
      </c>
      <c r="U46" s="99">
        <v>27</v>
      </c>
      <c r="V46" s="99"/>
      <c r="W46" s="99"/>
      <c r="X46" s="99"/>
      <c r="Y46" s="99"/>
      <c r="Z46" s="100"/>
      <c r="AA46" s="79">
        <f t="shared" si="7"/>
        <v>30.5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3.5</v>
      </c>
      <c r="U48" s="88">
        <f t="shared" si="8"/>
        <v>27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114.85000000000001</v>
      </c>
      <c r="O51" s="88">
        <f t="shared" si="10"/>
        <v>138.24299999999999</v>
      </c>
      <c r="P51" s="88">
        <f t="shared" si="10"/>
        <v>133.96700000000001</v>
      </c>
      <c r="Q51" s="88">
        <f t="shared" si="10"/>
        <v>101.027</v>
      </c>
      <c r="R51" s="88">
        <f t="shared" si="10"/>
        <v>74.545999999999992</v>
      </c>
      <c r="S51" s="88">
        <f t="shared" si="10"/>
        <v>59.495000000000005</v>
      </c>
      <c r="T51" s="88">
        <f t="shared" si="10"/>
        <v>26.763000000000002</v>
      </c>
      <c r="U51" s="88">
        <f t="shared" si="10"/>
        <v>31.922000000000001</v>
      </c>
      <c r="V51" s="88">
        <f t="shared" si="10"/>
        <v>14.838000000000001</v>
      </c>
      <c r="W51" s="88">
        <f t="shared" si="10"/>
        <v>16.901</v>
      </c>
      <c r="X51" s="88">
        <f t="shared" si="10"/>
        <v>22.846</v>
      </c>
      <c r="Y51" s="88">
        <f t="shared" si="10"/>
        <v>22.478000000000002</v>
      </c>
      <c r="Z51" s="89">
        <f t="shared" si="10"/>
        <v>0</v>
      </c>
      <c r="AA51" s="104">
        <f>SUM(B51:Z51)</f>
        <v>757.87599999999998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-80.2</v>
      </c>
      <c r="O4" s="18">
        <v>-135.5</v>
      </c>
      <c r="P4" s="18">
        <v>-127.7</v>
      </c>
      <c r="Q4" s="18">
        <v>-74.599999999999994</v>
      </c>
      <c r="R4" s="18">
        <v>-50.1</v>
      </c>
      <c r="S4" s="18">
        <v>-41.4</v>
      </c>
      <c r="T4" s="18">
        <v>3.5</v>
      </c>
      <c r="U4" s="18">
        <v>27</v>
      </c>
      <c r="V4" s="18"/>
      <c r="W4" s="18"/>
      <c r="X4" s="18"/>
      <c r="Y4" s="18"/>
      <c r="Z4" s="19"/>
      <c r="AA4" s="111">
        <f>SUM(B4:Z4)</f>
        <v>-479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35</v>
      </c>
      <c r="O7" s="117">
        <v>0</v>
      </c>
      <c r="P7" s="117">
        <v>1</v>
      </c>
      <c r="Q7" s="117">
        <v>2.4500000000000002</v>
      </c>
      <c r="R7" s="117">
        <v>3</v>
      </c>
      <c r="S7" s="117">
        <v>80</v>
      </c>
      <c r="T7" s="117">
        <v>121.23</v>
      </c>
      <c r="U7" s="117">
        <v>154.27000000000001</v>
      </c>
      <c r="V7" s="117">
        <v>109.8</v>
      </c>
      <c r="W7" s="117">
        <v>100</v>
      </c>
      <c r="X7" s="117">
        <v>84.64</v>
      </c>
      <c r="Y7" s="117">
        <v>88</v>
      </c>
      <c r="Z7" s="118"/>
      <c r="AA7" s="119">
        <f>IF(SUM(B7:Z7)&lt;&gt;0,AVERAGEIF(B7:Z7,"&lt;&gt;"""),"")</f>
        <v>64.94916666666667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80.2</v>
      </c>
      <c r="O15" s="133">
        <v>135.5</v>
      </c>
      <c r="P15" s="133">
        <v>127.7</v>
      </c>
      <c r="Q15" s="133">
        <v>74.599999999999994</v>
      </c>
      <c r="R15" s="133">
        <v>50.1</v>
      </c>
      <c r="S15" s="133">
        <v>41.4</v>
      </c>
      <c r="T15" s="133"/>
      <c r="U15" s="133"/>
      <c r="V15" s="133"/>
      <c r="W15" s="133"/>
      <c r="X15" s="133"/>
      <c r="Y15" s="133"/>
      <c r="Z15" s="131"/>
      <c r="AA15" s="132">
        <f t="shared" si="0"/>
        <v>509.5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80.2</v>
      </c>
      <c r="O16" s="135">
        <f t="shared" si="1"/>
        <v>135.5</v>
      </c>
      <c r="P16" s="135">
        <f t="shared" si="1"/>
        <v>127.7</v>
      </c>
      <c r="Q16" s="135">
        <f t="shared" si="1"/>
        <v>74.599999999999994</v>
      </c>
      <c r="R16" s="135">
        <f t="shared" si="1"/>
        <v>50.1</v>
      </c>
      <c r="S16" s="135">
        <f t="shared" si="1"/>
        <v>41.4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3.5</v>
      </c>
      <c r="U23" s="133">
        <v>27</v>
      </c>
      <c r="V23" s="133"/>
      <c r="W23" s="133"/>
      <c r="X23" s="133"/>
      <c r="Y23" s="133"/>
      <c r="Z23" s="131"/>
      <c r="AA23" s="132">
        <f t="shared" si="2"/>
        <v>30.5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3.5</v>
      </c>
      <c r="U24" s="135">
        <f t="shared" si="3"/>
        <v>27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2023-09-24T08:18:31Z</dcterms:created>
  <dcterms:modified xsi:type="dcterms:W3CDTF">2023-09-24T08:18:32Z</dcterms:modified>
</cp:coreProperties>
</file>