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<sst xmlns="http://schemas.openxmlformats.org/spreadsheetml/2006/main" count="117" uniqueCount="53">
  <si>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23/09/2023 11:16:41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</si>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</sst>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02A-436D-B4FF-D587F78C800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02A-436D-B4FF-D587F78C800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2.97</c:v>
                </c:pt>
                <c:pt idx="17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2A-436D-B4FF-D587F78C800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30.1</c:v>
                </c:pt>
                <c:pt idx="18">
                  <c:v>50.9</c:v>
                </c:pt>
                <c:pt idx="19">
                  <c:v>0</c:v>
                </c:pt>
                <c:pt idx="20">
                  <c:v>9.1</c:v>
                </c:pt>
                <c:pt idx="21">
                  <c:v>41.2</c:v>
                </c:pt>
                <c:pt idx="22">
                  <c:v>19.8</c:v>
                </c:pt>
                <c:pt idx="23">
                  <c:v>20.9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2A-436D-B4FF-D587F78C800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11.705</c:v>
                </c:pt>
                <c:pt idx="13">
                  <c:v>11.293000000000001</c:v>
                </c:pt>
                <c:pt idx="14">
                  <c:v>21.597999999999999</c:v>
                </c:pt>
                <c:pt idx="15">
                  <c:v>23.097000000000001</c:v>
                </c:pt>
                <c:pt idx="16">
                  <c:v>13.91</c:v>
                </c:pt>
                <c:pt idx="17">
                  <c:v>2.9909999999999997</c:v>
                </c:pt>
                <c:pt idx="18">
                  <c:v>7.9370000000000003</c:v>
                </c:pt>
                <c:pt idx="19">
                  <c:v>6.3240000000000007</c:v>
                </c:pt>
                <c:pt idx="20">
                  <c:v>8.3510000000000009</c:v>
                </c:pt>
                <c:pt idx="21">
                  <c:v>10.373000000000001</c:v>
                </c:pt>
                <c:pt idx="22">
                  <c:v>12.484999999999999</c:v>
                </c:pt>
                <c:pt idx="23">
                  <c:v>14.7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02A-436D-B4FF-D587F78C800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02A-436D-B4FF-D587F78C800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02A-436D-B4FF-D587F78C8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52.217000000000006</c:v>
                </c:pt>
                <c:pt idx="13">
                  <c:v>30.858000000000004</c:v>
                </c:pt>
                <c:pt idx="14">
                  <c:v>41.771999999999998</c:v>
                </c:pt>
                <c:pt idx="15">
                  <c:v>69.768000000000001</c:v>
                </c:pt>
                <c:pt idx="16">
                  <c:v>25.493000000000002</c:v>
                </c:pt>
                <c:pt idx="17">
                  <c:v>68.093000000000004</c:v>
                </c:pt>
                <c:pt idx="18">
                  <c:v>73.849999999999994</c:v>
                </c:pt>
                <c:pt idx="19">
                  <c:v>21.323999999999998</c:v>
                </c:pt>
                <c:pt idx="20">
                  <c:v>32.460999999999999</c:v>
                </c:pt>
                <c:pt idx="21">
                  <c:v>66.622</c:v>
                </c:pt>
                <c:pt idx="22">
                  <c:v>67.302999999999997</c:v>
                </c:pt>
                <c:pt idx="23">
                  <c:v>70.637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02A-436D-B4FF-D587F78C8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80.900000000000006</c:v>
                </c:pt>
                <c:pt idx="13">
                  <c:v>70.760000000000005</c:v>
                </c:pt>
                <c:pt idx="14">
                  <c:v>63.17</c:v>
                </c:pt>
                <c:pt idx="15">
                  <c:v>102.05</c:v>
                </c:pt>
                <c:pt idx="16">
                  <c:v>100</c:v>
                </c:pt>
                <c:pt idx="17">
                  <c:v>145.21</c:v>
                </c:pt>
                <c:pt idx="18">
                  <c:v>160</c:v>
                </c:pt>
                <c:pt idx="19">
                  <c:v>212.17</c:v>
                </c:pt>
                <c:pt idx="20">
                  <c:v>186.3</c:v>
                </c:pt>
                <c:pt idx="21">
                  <c:v>128.86000000000001</c:v>
                </c:pt>
                <c:pt idx="22">
                  <c:v>121.82</c:v>
                </c:pt>
                <c:pt idx="23">
                  <c:v>117.44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02A-436D-B4FF-D587F78C8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52.216999999999999</v>
      </c>
      <c r="O4" s="18">
        <v>30.858000000000001</v>
      </c>
      <c r="P4" s="18">
        <v>41.771999999999998</v>
      </c>
      <c r="Q4" s="18">
        <v>69.768000000000001</v>
      </c>
      <c r="R4" s="18">
        <v>25.492999999999999</v>
      </c>
      <c r="S4" s="18">
        <v>68.091000000000008</v>
      </c>
      <c r="T4" s="18">
        <v>73.837000000000018</v>
      </c>
      <c r="U4" s="18">
        <v>21.323999999999998</v>
      </c>
      <c r="V4" s="18">
        <v>32.451000000000001</v>
      </c>
      <c r="W4" s="18">
        <v>66.573000000000008</v>
      </c>
      <c r="X4" s="18">
        <v>67.285000000000011</v>
      </c>
      <c r="Y4" s="18">
        <v>70.599999999999994</v>
      </c>
      <c r="Z4" s="19"/>
      <c r="AA4" s="20">
        <f>SUM(B4:Z4)</f>
        <v>620.26900000000012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80.900000000000006</v>
      </c>
      <c r="O7" s="28">
        <v>70.760000000000005</v>
      </c>
      <c r="P7" s="28">
        <v>63.17</v>
      </c>
      <c r="Q7" s="28">
        <v>102.05</v>
      </c>
      <c r="R7" s="28">
        <v>100</v>
      </c>
      <c r="S7" s="28">
        <v>145.21</v>
      </c>
      <c r="T7" s="28">
        <v>160</v>
      </c>
      <c r="U7" s="28">
        <v>212.17</v>
      </c>
      <c r="V7" s="28">
        <v>186.3</v>
      </c>
      <c r="W7" s="28">
        <v>128.86000000000001</v>
      </c>
      <c r="X7" s="28">
        <v>121.82</v>
      </c>
      <c r="Y7" s="28">
        <v>117.44</v>
      </c>
      <c r="Z7" s="29"/>
      <c r="AA7" s="30">
        <f>IF(SUM(B7:Z7)&lt;&gt;0,AVERAGEIF(B7:Z7,"&lt;&gt;"""),"")</f>
        <v>124.05666666666667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2.97</v>
      </c>
      <c r="R12" s="52"/>
      <c r="S12" s="52">
        <v>20</v>
      </c>
      <c r="T12" s="52"/>
      <c r="U12" s="52"/>
      <c r="V12" s="52"/>
      <c r="W12" s="52"/>
      <c r="X12" s="52">
        <v>20</v>
      </c>
      <c r="Y12" s="52">
        <v>20</v>
      </c>
      <c r="Z12" s="53"/>
      <c r="AA12" s="54">
        <f t="shared" si="0"/>
        <v>62.97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11.705</v>
      </c>
      <c r="O14" s="57">
        <v>11.293000000000001</v>
      </c>
      <c r="P14" s="57">
        <v>21.597999999999999</v>
      </c>
      <c r="Q14" s="57">
        <v>23.097000000000001</v>
      </c>
      <c r="R14" s="57">
        <v>13.91</v>
      </c>
      <c r="S14" s="57">
        <v>2.9909999999999997</v>
      </c>
      <c r="T14" s="57">
        <v>7.9370000000000003</v>
      </c>
      <c r="U14" s="57">
        <v>6.3240000000000007</v>
      </c>
      <c r="V14" s="57">
        <v>8.3510000000000009</v>
      </c>
      <c r="W14" s="57">
        <v>10.373000000000001</v>
      </c>
      <c r="X14" s="57">
        <v>12.484999999999999</v>
      </c>
      <c r="Y14" s="57">
        <v>14.7</v>
      </c>
      <c r="Z14" s="58"/>
      <c r="AA14" s="59">
        <f t="shared" si="0"/>
        <v>144.76400000000001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11.705</v>
      </c>
      <c r="O16" s="62">
        <f t="shared" si="1"/>
        <v>11.293000000000001</v>
      </c>
      <c r="P16" s="62">
        <f t="shared" si="1"/>
        <v>21.597999999999999</v>
      </c>
      <c r="Q16" s="62">
        <f t="shared" si="1"/>
        <v>26.067</v>
      </c>
      <c r="R16" s="62">
        <f t="shared" si="1"/>
        <v>13.91</v>
      </c>
      <c r="S16" s="62">
        <f t="shared" si="1"/>
        <v>22.991</v>
      </c>
      <c r="T16" s="62">
        <f t="shared" si="1"/>
        <v>7.9370000000000003</v>
      </c>
      <c r="U16" s="62">
        <f t="shared" si="1"/>
        <v>6.3240000000000007</v>
      </c>
      <c r="V16" s="62">
        <f t="shared" si="1"/>
        <v>8.3510000000000009</v>
      </c>
      <c r="W16" s="62">
        <f t="shared" si="1"/>
        <v>10.373000000000001</v>
      </c>
      <c r="X16" s="62">
        <f t="shared" si="1"/>
        <v>32.484999999999999</v>
      </c>
      <c r="Y16" s="62">
        <f t="shared" si="1"/>
        <v>34.700000000000003</v>
      </c>
      <c r="Z16" s="63" t="str">
        <f t="shared" si="1"/>
        <v/>
      </c>
      <c r="AA16" s="64">
        <f>SUM(AA10:AA15)</f>
        <v>207.73400000000001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15</v>
      </c>
      <c r="R19" s="72">
        <v>8.2289999999999992</v>
      </c>
      <c r="S19" s="72">
        <v>15</v>
      </c>
      <c r="T19" s="72">
        <v>15</v>
      </c>
      <c r="U19" s="72">
        <v>15</v>
      </c>
      <c r="V19" s="72">
        <v>15</v>
      </c>
      <c r="W19" s="72">
        <v>15</v>
      </c>
      <c r="X19" s="72">
        <v>15</v>
      </c>
      <c r="Y19" s="72">
        <v>15</v>
      </c>
      <c r="Z19" s="73"/>
      <c r="AA19" s="74">
        <f t="shared" ref="AA19:AA24" si="2">SUM(B19:Z19)</f>
        <v>128.22899999999998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1.994</v>
      </c>
      <c r="O20" s="77">
        <v>0.36</v>
      </c>
      <c r="P20" s="77"/>
      <c r="Q20" s="77">
        <v>5.9119999999999999</v>
      </c>
      <c r="R20" s="77">
        <v>1.577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9.843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38.518000000000001</v>
      </c>
      <c r="O21" s="81">
        <v>19.205000000000002</v>
      </c>
      <c r="P21" s="81">
        <v>20.173999999999999</v>
      </c>
      <c r="Q21" s="81">
        <v>22.789000000000001</v>
      </c>
      <c r="R21" s="81">
        <v>1.7770000000000001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102.46299999999999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40.512</v>
      </c>
      <c r="O25" s="88">
        <f t="shared" si="3"/>
        <v>19.565000000000001</v>
      </c>
      <c r="P25" s="88">
        <f t="shared" si="3"/>
        <v>20.173999999999999</v>
      </c>
      <c r="Q25" s="88">
        <f t="shared" si="3"/>
        <v>43.701000000000001</v>
      </c>
      <c r="R25" s="88">
        <f t="shared" si="3"/>
        <v>11.582999999999998</v>
      </c>
      <c r="S25" s="88">
        <f t="shared" si="3"/>
        <v>15</v>
      </c>
      <c r="T25" s="88">
        <f t="shared" si="3"/>
        <v>15</v>
      </c>
      <c r="U25" s="88">
        <f t="shared" si="3"/>
        <v>15</v>
      </c>
      <c r="V25" s="88">
        <f t="shared" si="3"/>
        <v>15</v>
      </c>
      <c r="W25" s="88">
        <f t="shared" si="3"/>
        <v>15</v>
      </c>
      <c r="X25" s="88">
        <f t="shared" si="3"/>
        <v>15</v>
      </c>
      <c r="Y25" s="88">
        <f t="shared" si="3"/>
        <v>15</v>
      </c>
      <c r="Z25" s="89" t="str">
        <f t="shared" si="3"/>
        <v/>
      </c>
      <c r="AA25" s="90">
        <f>SUM(AA19:AA24)</f>
        <v>240.53499999999997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52.216999999999999</v>
      </c>
      <c r="O29" s="77">
        <v>30.858000000000001</v>
      </c>
      <c r="P29" s="77">
        <v>41.771999999999998</v>
      </c>
      <c r="Q29" s="77">
        <v>69.768000000000001</v>
      </c>
      <c r="R29" s="77">
        <v>25.492999999999999</v>
      </c>
      <c r="S29" s="77">
        <v>37.991</v>
      </c>
      <c r="T29" s="77">
        <v>22.937000000000001</v>
      </c>
      <c r="U29" s="77">
        <v>21.324000000000002</v>
      </c>
      <c r="V29" s="77">
        <v>23.350999999999999</v>
      </c>
      <c r="W29" s="77">
        <v>25.373000000000001</v>
      </c>
      <c r="X29" s="77">
        <v>47.484999999999999</v>
      </c>
      <c r="Y29" s="77">
        <v>49.7</v>
      </c>
      <c r="Z29" s="78"/>
      <c r="AA29" s="79">
        <f>SUM(B29:Z29)</f>
        <v>448.26900000000001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52.216999999999999</v>
      </c>
      <c r="O31" s="62">
        <f t="shared" si="4"/>
        <v>30.858000000000001</v>
      </c>
      <c r="P31" s="62">
        <f t="shared" si="4"/>
        <v>41.771999999999998</v>
      </c>
      <c r="Q31" s="62">
        <f t="shared" si="4"/>
        <v>69.768000000000001</v>
      </c>
      <c r="R31" s="62">
        <f t="shared" si="4"/>
        <v>25.492999999999999</v>
      </c>
      <c r="S31" s="62">
        <f t="shared" si="4"/>
        <v>37.991</v>
      </c>
      <c r="T31" s="62">
        <f t="shared" si="4"/>
        <v>22.937000000000001</v>
      </c>
      <c r="U31" s="62">
        <f t="shared" si="4"/>
        <v>21.324000000000002</v>
      </c>
      <c r="V31" s="62">
        <f t="shared" si="4"/>
        <v>23.350999999999999</v>
      </c>
      <c r="W31" s="62">
        <f t="shared" si="4"/>
        <v>25.373000000000001</v>
      </c>
      <c r="X31" s="62">
        <f t="shared" si="4"/>
        <v>47.484999999999999</v>
      </c>
      <c r="Y31" s="62">
        <f t="shared" si="4"/>
        <v>49.7</v>
      </c>
      <c r="Z31" s="63" t="str">
        <f t="shared" si="4"/>
        <v/>
      </c>
      <c r="AA31" s="64">
        <f>SUM(AA28:AA30)</f>
        <v>448.26900000000001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30.1</v>
      </c>
      <c r="T38" s="99">
        <v>50.9</v>
      </c>
      <c r="U38" s="99"/>
      <c r="V38" s="99">
        <v>9.1</v>
      </c>
      <c r="W38" s="99">
        <v>41.2</v>
      </c>
      <c r="X38" s="99">
        <v>19.8</v>
      </c>
      <c r="Y38" s="99">
        <v>20.9</v>
      </c>
      <c r="Z38" s="100"/>
      <c r="AA38" s="79">
        <f t="shared" si="5"/>
        <v>172.00000000000003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30.1</v>
      </c>
      <c r="T39" s="88">
        <f t="shared" si="6"/>
        <v>50.9</v>
      </c>
      <c r="U39" s="88">
        <f t="shared" si="6"/>
        <v>0</v>
      </c>
      <c r="V39" s="88">
        <f t="shared" si="6"/>
        <v>9.1</v>
      </c>
      <c r="W39" s="88">
        <f t="shared" si="6"/>
        <v>41.2</v>
      </c>
      <c r="X39" s="88">
        <f t="shared" si="6"/>
        <v>19.8</v>
      </c>
      <c r="Y39" s="88">
        <f t="shared" si="6"/>
        <v>20.9</v>
      </c>
      <c r="Z39" s="89" t="str">
        <f t="shared" si="6"/>
        <v/>
      </c>
      <c r="AA39" s="90">
        <f t="shared" si="5"/>
        <v>172.00000000000003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30.1</v>
      </c>
      <c r="T46" s="99">
        <v>50.9</v>
      </c>
      <c r="U46" s="99"/>
      <c r="V46" s="99">
        <v>9.1</v>
      </c>
      <c r="W46" s="99">
        <v>41.2</v>
      </c>
      <c r="X46" s="99">
        <v>19.8</v>
      </c>
      <c r="Y46" s="99">
        <v>20.9</v>
      </c>
      <c r="Z46" s="100"/>
      <c r="AA46" s="79">
        <f t="shared" si="7"/>
        <v>172.00000000000003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30.1</v>
      </c>
      <c r="T48" s="88">
        <f t="shared" si="8"/>
        <v>50.9</v>
      </c>
      <c r="U48" s="88">
        <f t="shared" si="8"/>
        <v>0</v>
      </c>
      <c r="V48" s="88">
        <f t="shared" si="8"/>
        <v>9.1</v>
      </c>
      <c r="W48" s="88">
        <f t="shared" si="8"/>
        <v>41.2</v>
      </c>
      <c r="X48" s="88">
        <f t="shared" si="8"/>
        <v>19.8</v>
      </c>
      <c r="Y48" s="88">
        <f t="shared" si="8"/>
        <v>20.9</v>
      </c>
      <c r="Z48" s="89" t="str">
        <f t="shared" si="8"/>
        <v/>
      </c>
      <c r="AA48" s="90">
        <f t="shared" si="7"/>
        <v>172.00000000000003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52.216999999999999</v>
      </c>
      <c r="O51" s="88">
        <f t="shared" si="10"/>
        <v>30.858000000000004</v>
      </c>
      <c r="P51" s="88">
        <f t="shared" si="10"/>
        <v>41.771999999999998</v>
      </c>
      <c r="Q51" s="88">
        <f t="shared" si="10"/>
        <v>69.768000000000001</v>
      </c>
      <c r="R51" s="88">
        <f t="shared" si="10"/>
        <v>25.492999999999999</v>
      </c>
      <c r="S51" s="88">
        <f t="shared" si="10"/>
        <v>68.091000000000008</v>
      </c>
      <c r="T51" s="88">
        <f t="shared" si="10"/>
        <v>73.837000000000003</v>
      </c>
      <c r="U51" s="88">
        <f t="shared" si="10"/>
        <v>21.324000000000002</v>
      </c>
      <c r="V51" s="88">
        <f t="shared" si="10"/>
        <v>32.451000000000001</v>
      </c>
      <c r="W51" s="88">
        <f t="shared" si="10"/>
        <v>66.573000000000008</v>
      </c>
      <c r="X51" s="88">
        <f t="shared" si="10"/>
        <v>67.284999999999997</v>
      </c>
      <c r="Y51" s="88">
        <f t="shared" si="10"/>
        <v>70.599999999999994</v>
      </c>
      <c r="Z51" s="89" t="str">
        <f t="shared" si="10"/>
        <v/>
      </c>
      <c r="AA51" s="104">
        <f>SUM(B51:Z51)</f>
        <v>620.26900000000001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52.217000000000006</v>
      </c>
      <c r="O4" s="18">
        <v>30.858000000000004</v>
      </c>
      <c r="P4" s="18">
        <v>41.771999999999998</v>
      </c>
      <c r="Q4" s="18">
        <v>69.768000000000001</v>
      </c>
      <c r="R4" s="18">
        <v>25.493000000000002</v>
      </c>
      <c r="S4" s="18">
        <v>68.093000000000004</v>
      </c>
      <c r="T4" s="18">
        <v>73.849999999999994</v>
      </c>
      <c r="U4" s="18">
        <v>21.323999999999998</v>
      </c>
      <c r="V4" s="18">
        <v>32.460999999999999</v>
      </c>
      <c r="W4" s="18">
        <v>66.622</v>
      </c>
      <c r="X4" s="18">
        <v>67.302999999999997</v>
      </c>
      <c r="Y4" s="18">
        <v>70.637</v>
      </c>
      <c r="Z4" s="19"/>
      <c r="AA4" s="20">
        <f>SUM(B4:Z4)</f>
        <v>620.39800000000014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80.900000000000006</v>
      </c>
      <c r="O7" s="28">
        <v>70.760000000000005</v>
      </c>
      <c r="P7" s="28">
        <v>63.17</v>
      </c>
      <c r="Q7" s="28">
        <v>102.05</v>
      </c>
      <c r="R7" s="28">
        <v>100</v>
      </c>
      <c r="S7" s="28">
        <v>145.21</v>
      </c>
      <c r="T7" s="28">
        <v>160</v>
      </c>
      <c r="U7" s="28">
        <v>212.17</v>
      </c>
      <c r="V7" s="28">
        <v>186.3</v>
      </c>
      <c r="W7" s="28">
        <v>128.86000000000001</v>
      </c>
      <c r="X7" s="28">
        <v>121.82</v>
      </c>
      <c r="Y7" s="28">
        <v>117.44</v>
      </c>
      <c r="Z7" s="29"/>
      <c r="AA7" s="30">
        <f>IF(SUM(B7:Z7)&lt;&gt;0,AVERAGEIF(B7:Z7,"&lt;&gt;"""),"")</f>
        <v>124.05666666666667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29.384999999999998</v>
      </c>
      <c r="O14" s="57">
        <v>9.2650000000000006</v>
      </c>
      <c r="P14" s="57">
        <v>4.8489999999999993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43.498999999999995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29.384999999999998</v>
      </c>
      <c r="O16" s="62">
        <f t="shared" si="1"/>
        <v>9.2650000000000006</v>
      </c>
      <c r="P16" s="62">
        <f t="shared" si="1"/>
        <v>4.8489999999999993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43.498999999999995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9.3130000000000006</v>
      </c>
      <c r="O20" s="77">
        <v>8.8529999999999998</v>
      </c>
      <c r="P20" s="77">
        <v>8.4480000000000004</v>
      </c>
      <c r="Q20" s="77">
        <v>8.3979999999999997</v>
      </c>
      <c r="R20" s="77">
        <v>8.4849999999999994</v>
      </c>
      <c r="S20" s="77">
        <v>8.5549999999999997</v>
      </c>
      <c r="T20" s="77">
        <v>8.5410000000000004</v>
      </c>
      <c r="U20" s="77">
        <v>8.4659999999999993</v>
      </c>
      <c r="V20" s="77">
        <v>8.1390000000000011</v>
      </c>
      <c r="W20" s="77">
        <v>7.7439999999999998</v>
      </c>
      <c r="X20" s="77">
        <v>7.4850000000000003</v>
      </c>
      <c r="Y20" s="77">
        <v>7.266</v>
      </c>
      <c r="Z20" s="78"/>
      <c r="AA20" s="79">
        <f t="shared" si="2"/>
        <v>99.692999999999998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13.519000000000002</v>
      </c>
      <c r="O21" s="81">
        <v>12.74</v>
      </c>
      <c r="P21" s="81">
        <v>8.6750000000000007</v>
      </c>
      <c r="Q21" s="81">
        <v>8.9700000000000006</v>
      </c>
      <c r="R21" s="81">
        <v>17.008000000000003</v>
      </c>
      <c r="S21" s="81">
        <v>59.537999999999997</v>
      </c>
      <c r="T21" s="81">
        <v>65.308999999999997</v>
      </c>
      <c r="U21" s="81">
        <v>12.857999999999999</v>
      </c>
      <c r="V21" s="81">
        <v>24.322000000000003</v>
      </c>
      <c r="W21" s="81">
        <v>58.878</v>
      </c>
      <c r="X21" s="81">
        <v>59.817999999999998</v>
      </c>
      <c r="Y21" s="81">
        <v>63.371000000000009</v>
      </c>
      <c r="Z21" s="78"/>
      <c r="AA21" s="79">
        <f t="shared" si="2"/>
        <v>405.00599999999997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22.832000000000001</v>
      </c>
      <c r="O25" s="88">
        <f t="shared" si="3"/>
        <v>21.593</v>
      </c>
      <c r="P25" s="88">
        <f t="shared" si="3"/>
        <v>17.123000000000001</v>
      </c>
      <c r="Q25" s="88">
        <f t="shared" si="3"/>
        <v>17.368000000000002</v>
      </c>
      <c r="R25" s="88">
        <f t="shared" si="3"/>
        <v>25.493000000000002</v>
      </c>
      <c r="S25" s="88">
        <f t="shared" si="3"/>
        <v>68.092999999999989</v>
      </c>
      <c r="T25" s="88">
        <f t="shared" si="3"/>
        <v>73.849999999999994</v>
      </c>
      <c r="U25" s="88">
        <f t="shared" si="3"/>
        <v>21.323999999999998</v>
      </c>
      <c r="V25" s="88">
        <f t="shared" si="3"/>
        <v>32.461000000000006</v>
      </c>
      <c r="W25" s="88">
        <f t="shared" si="3"/>
        <v>66.622</v>
      </c>
      <c r="X25" s="88">
        <f t="shared" si="3"/>
        <v>67.302999999999997</v>
      </c>
      <c r="Y25" s="88">
        <f t="shared" si="3"/>
        <v>70.637000000000015</v>
      </c>
      <c r="Z25" s="89">
        <f t="shared" si="3"/>
        <v>0</v>
      </c>
      <c r="AA25" s="90">
        <f t="shared" si="3"/>
        <v>504.69899999999996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52.216999999999999</v>
      </c>
      <c r="O29" s="77">
        <v>30.858000000000001</v>
      </c>
      <c r="P29" s="77">
        <v>21.972000000000001</v>
      </c>
      <c r="Q29" s="77">
        <v>17.367999999999999</v>
      </c>
      <c r="R29" s="77">
        <v>25.492999999999999</v>
      </c>
      <c r="S29" s="77">
        <v>68.093000000000004</v>
      </c>
      <c r="T29" s="77">
        <v>73.849999999999994</v>
      </c>
      <c r="U29" s="77">
        <v>21.324000000000002</v>
      </c>
      <c r="V29" s="77">
        <v>32.460999999999999</v>
      </c>
      <c r="W29" s="77">
        <v>66.622</v>
      </c>
      <c r="X29" s="77">
        <v>67.302999999999997</v>
      </c>
      <c r="Y29" s="77">
        <v>70.637</v>
      </c>
      <c r="Z29" s="78"/>
      <c r="AA29" s="79">
        <f>SUM(B29:Z29)</f>
        <v>548.19800000000009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52.216999999999999</v>
      </c>
      <c r="O31" s="62">
        <f t="shared" si="4"/>
        <v>30.858000000000001</v>
      </c>
      <c r="P31" s="62">
        <f t="shared" si="4"/>
        <v>21.972000000000001</v>
      </c>
      <c r="Q31" s="62">
        <f t="shared" si="4"/>
        <v>17.367999999999999</v>
      </c>
      <c r="R31" s="62">
        <f t="shared" si="4"/>
        <v>25.492999999999999</v>
      </c>
      <c r="S31" s="62">
        <f t="shared" si="4"/>
        <v>68.093000000000004</v>
      </c>
      <c r="T31" s="62">
        <f t="shared" si="4"/>
        <v>73.849999999999994</v>
      </c>
      <c r="U31" s="62">
        <f t="shared" si="4"/>
        <v>21.324000000000002</v>
      </c>
      <c r="V31" s="62">
        <f t="shared" si="4"/>
        <v>32.460999999999999</v>
      </c>
      <c r="W31" s="62">
        <f t="shared" si="4"/>
        <v>66.622</v>
      </c>
      <c r="X31" s="62">
        <f t="shared" si="4"/>
        <v>67.302999999999997</v>
      </c>
      <c r="Y31" s="62">
        <f t="shared" si="4"/>
        <v>70.637</v>
      </c>
      <c r="Z31" s="63">
        <f t="shared" si="4"/>
        <v>0</v>
      </c>
      <c r="AA31" s="64">
        <f t="shared" si="4"/>
        <v>548.19800000000009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19.8</v>
      </c>
      <c r="Q38" s="99">
        <v>52.4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72.2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19.8</v>
      </c>
      <c r="Q39" s="88">
        <f t="shared" si="6"/>
        <v>52.4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72.2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19.8</v>
      </c>
      <c r="Q46" s="99">
        <v>52.4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72.2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19.8</v>
      </c>
      <c r="Q48" s="88">
        <f t="shared" si="8"/>
        <v>52.4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72.2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52.216999999999999</v>
      </c>
      <c r="O51" s="88">
        <f t="shared" si="10"/>
        <v>30.858000000000001</v>
      </c>
      <c r="P51" s="88">
        <f t="shared" si="10"/>
        <v>41.772000000000006</v>
      </c>
      <c r="Q51" s="88">
        <f t="shared" si="10"/>
        <v>69.768000000000001</v>
      </c>
      <c r="R51" s="88">
        <f t="shared" si="10"/>
        <v>25.493000000000002</v>
      </c>
      <c r="S51" s="88">
        <f t="shared" si="10"/>
        <v>68.092999999999989</v>
      </c>
      <c r="T51" s="88">
        <f t="shared" si="10"/>
        <v>73.849999999999994</v>
      </c>
      <c r="U51" s="88">
        <f t="shared" si="10"/>
        <v>21.323999999999998</v>
      </c>
      <c r="V51" s="88">
        <f t="shared" si="10"/>
        <v>32.461000000000006</v>
      </c>
      <c r="W51" s="88">
        <f t="shared" si="10"/>
        <v>66.622</v>
      </c>
      <c r="X51" s="88">
        <f t="shared" si="10"/>
        <v>67.302999999999997</v>
      </c>
      <c r="Y51" s="88">
        <f t="shared" si="10"/>
        <v>70.637000000000015</v>
      </c>
      <c r="Z51" s="89">
        <f t="shared" si="10"/>
        <v>0</v>
      </c>
      <c r="AA51" s="104">
        <f>SUM(B51:Z51)</f>
        <v>620.39800000000014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19.8</v>
      </c>
      <c r="Q4" s="18">
        <v>52.4</v>
      </c>
      <c r="R4" s="18"/>
      <c r="S4" s="18">
        <v>-30.1</v>
      </c>
      <c r="T4" s="18">
        <v>-50.9</v>
      </c>
      <c r="U4" s="18"/>
      <c r="V4" s="18">
        <v>-9.1</v>
      </c>
      <c r="W4" s="18">
        <v>-41.2</v>
      </c>
      <c r="X4" s="18">
        <v>-19.8</v>
      </c>
      <c r="Y4" s="18">
        <v>-20.9</v>
      </c>
      <c r="Z4" s="19"/>
      <c r="AA4" s="111">
        <f>SUM(B4:Z4)</f>
        <v>-99.800000000000011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80.900000000000006</v>
      </c>
      <c r="O7" s="117">
        <v>70.760000000000005</v>
      </c>
      <c r="P7" s="117">
        <v>63.17</v>
      </c>
      <c r="Q7" s="117">
        <v>102.05</v>
      </c>
      <c r="R7" s="117">
        <v>100</v>
      </c>
      <c r="S7" s="117">
        <v>145.21</v>
      </c>
      <c r="T7" s="117">
        <v>160</v>
      </c>
      <c r="U7" s="117">
        <v>212.17</v>
      </c>
      <c r="V7" s="117">
        <v>186.3</v>
      </c>
      <c r="W7" s="117">
        <v>128.86000000000001</v>
      </c>
      <c r="X7" s="117">
        <v>121.82</v>
      </c>
      <c r="Y7" s="117">
        <v>117.44</v>
      </c>
      <c r="Z7" s="118"/>
      <c r="AA7" s="119">
        <f>IF(SUM(B7:Z7)&lt;&gt;0,AVERAGEIF(B7:Z7,"&lt;&gt;"""),"")</f>
        <v>124.05666666666667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30.1</v>
      </c>
      <c r="T15" s="133">
        <v>50.9</v>
      </c>
      <c r="U15" s="133"/>
      <c r="V15" s="133">
        <v>9.1</v>
      </c>
      <c r="W15" s="133">
        <v>41.2</v>
      </c>
      <c r="X15" s="133">
        <v>19.8</v>
      </c>
      <c r="Y15" s="133">
        <v>20.9</v>
      </c>
      <c r="Z15" s="131"/>
      <c r="AA15" s="132">
        <f t="shared" si="0"/>
        <v>172.00000000000003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30.1</v>
      </c>
      <c r="T16" s="135">
        <f t="shared" si="1"/>
        <v>50.9</v>
      </c>
      <c r="U16" s="135">
        <f t="shared" si="1"/>
        <v>0</v>
      </c>
      <c r="V16" s="135">
        <f t="shared" si="1"/>
        <v>9.1</v>
      </c>
      <c r="W16" s="135">
        <f t="shared" si="1"/>
        <v>41.2</v>
      </c>
      <c r="X16" s="135">
        <f t="shared" si="1"/>
        <v>19.8</v>
      </c>
      <c r="Y16" s="135">
        <f t="shared" si="1"/>
        <v>20.9</v>
      </c>
      <c r="Z16" s="136" t="str">
        <f t="shared" si="1"/>
        <v/>
      </c>
      <c r="AA16" s="90">
        <f t="shared" si="0"/>
        <v>172.00000000000003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19.8</v>
      </c>
      <c r="Q23" s="133">
        <v>52.4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72.2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19.8</v>
      </c>
      <c r="Q24" s="135">
        <f t="shared" si="3"/>
        <v>52.4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72.2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2023-09-23T08:16:42Z</dcterms:created>
  <dcterms:modified xsi:type="dcterms:W3CDTF">2023-09-23T08:16:42Z</dcterms:modified>
</cp:coreProperties>
</file>