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<sst xmlns="http://schemas.openxmlformats.org/spreadsheetml/2006/main" count="117" uniqueCount="53">
  <si>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21/09/2023 11:39:35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</si>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</sst>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DF-456B-B1B4-A4D7477BB40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DF-456B-B1B4-A4D7477BB40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2.4329999999999998</c:v>
                </c:pt>
                <c:pt idx="15">
                  <c:v>41.585999999999999</c:v>
                </c:pt>
                <c:pt idx="16">
                  <c:v>21.757000000000001</c:v>
                </c:pt>
                <c:pt idx="17">
                  <c:v>5.21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DF-456B-B1B4-A4D7477BB40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20.7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24.4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DF-456B-B1B4-A4D7477BB40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68.938999999999993</c:v>
                </c:pt>
                <c:pt idx="13">
                  <c:v>77.98299999999999</c:v>
                </c:pt>
                <c:pt idx="14">
                  <c:v>78.443999999999988</c:v>
                </c:pt>
                <c:pt idx="15">
                  <c:v>8.532</c:v>
                </c:pt>
                <c:pt idx="16">
                  <c:v>10.122999999999999</c:v>
                </c:pt>
                <c:pt idx="17">
                  <c:v>67.042999999999992</c:v>
                </c:pt>
                <c:pt idx="18">
                  <c:v>96.27000000000001</c:v>
                </c:pt>
                <c:pt idx="19">
                  <c:v>100.14400000000001</c:v>
                </c:pt>
                <c:pt idx="20">
                  <c:v>96.33</c:v>
                </c:pt>
                <c:pt idx="21">
                  <c:v>94.11</c:v>
                </c:pt>
                <c:pt idx="22">
                  <c:v>88.671999999999997</c:v>
                </c:pt>
                <c:pt idx="23">
                  <c:v>47.492000000000012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DF-456B-B1B4-A4D7477BB40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DF-456B-B1B4-A4D7477BB40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DF-456B-B1B4-A4D7477BB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68.939000000000007</c:v>
                </c:pt>
                <c:pt idx="13">
                  <c:v>77.983000000000004</c:v>
                </c:pt>
                <c:pt idx="14">
                  <c:v>80.876999999999995</c:v>
                </c:pt>
                <c:pt idx="15">
                  <c:v>50.167999999999992</c:v>
                </c:pt>
                <c:pt idx="16">
                  <c:v>52.894000000000005</c:v>
                </c:pt>
                <c:pt idx="17">
                  <c:v>72.306999999999988</c:v>
                </c:pt>
                <c:pt idx="18">
                  <c:v>96.269999999999982</c:v>
                </c:pt>
                <c:pt idx="19">
                  <c:v>100.19299999999998</c:v>
                </c:pt>
                <c:pt idx="20">
                  <c:v>120.81400000000001</c:v>
                </c:pt>
                <c:pt idx="21">
                  <c:v>94.11</c:v>
                </c:pt>
                <c:pt idx="22">
                  <c:v>88.671999999999997</c:v>
                </c:pt>
                <c:pt idx="23">
                  <c:v>47.492000000000004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DF-456B-B1B4-A4D7477BB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81.27</c:v>
                </c:pt>
                <c:pt idx="13">
                  <c:v>85</c:v>
                </c:pt>
                <c:pt idx="14">
                  <c:v>87.65</c:v>
                </c:pt>
                <c:pt idx="15">
                  <c:v>108.93</c:v>
                </c:pt>
                <c:pt idx="16">
                  <c:v>118.72</c:v>
                </c:pt>
                <c:pt idx="17">
                  <c:v>123.63</c:v>
                </c:pt>
                <c:pt idx="18">
                  <c:v>176.7</c:v>
                </c:pt>
                <c:pt idx="19">
                  <c:v>228.43</c:v>
                </c:pt>
                <c:pt idx="20">
                  <c:v>148.65</c:v>
                </c:pt>
                <c:pt idx="21">
                  <c:v>103.19</c:v>
                </c:pt>
                <c:pt idx="22">
                  <c:v>88.99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DF-456B-B1B4-A4D7477BB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68.938999999999993</v>
      </c>
      <c r="O4" s="18">
        <v>77.98299999999999</v>
      </c>
      <c r="P4" s="18">
        <v>80.876999999999995</v>
      </c>
      <c r="Q4" s="18">
        <v>50.167999999999999</v>
      </c>
      <c r="R4" s="18">
        <v>52.894999999999996</v>
      </c>
      <c r="S4" s="18">
        <v>72.258999999999986</v>
      </c>
      <c r="T4" s="18">
        <v>96.27000000000001</v>
      </c>
      <c r="U4" s="18">
        <v>100.14400000000001</v>
      </c>
      <c r="V4" s="18">
        <v>120.76600000000001</v>
      </c>
      <c r="W4" s="18">
        <v>94.11</v>
      </c>
      <c r="X4" s="18">
        <v>88.671999999999997</v>
      </c>
      <c r="Y4" s="18">
        <v>47.492000000000012</v>
      </c>
      <c r="Z4" s="19"/>
      <c r="AA4" s="20">
        <f>SUM(B4:Z4)</f>
        <v>950.57499999999993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81.27</v>
      </c>
      <c r="O7" s="28">
        <v>85</v>
      </c>
      <c r="P7" s="28">
        <v>87.65</v>
      </c>
      <c r="Q7" s="28">
        <v>108.93</v>
      </c>
      <c r="R7" s="28">
        <v>118.72</v>
      </c>
      <c r="S7" s="28">
        <v>123.63</v>
      </c>
      <c r="T7" s="28">
        <v>176.7</v>
      </c>
      <c r="U7" s="28">
        <v>228.43</v>
      </c>
      <c r="V7" s="28">
        <v>148.65</v>
      </c>
      <c r="W7" s="28">
        <v>103.19</v>
      </c>
      <c r="X7" s="28">
        <v>88.99</v>
      </c>
      <c r="Y7" s="28">
        <v>86</v>
      </c>
      <c r="Z7" s="29"/>
      <c r="AA7" s="30">
        <f>IF(SUM(B7:Z7)&lt;&gt;0,AVERAGEIF(B7:Z7,"&lt;&gt;"""),"")</f>
        <v>119.76333333333336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2.4329999999999998</v>
      </c>
      <c r="Q12" s="52">
        <v>41.585999999999999</v>
      </c>
      <c r="R12" s="52">
        <v>21.757000000000001</v>
      </c>
      <c r="S12" s="52">
        <v>5.21</v>
      </c>
      <c r="T12" s="52"/>
      <c r="U12" s="52"/>
      <c r="V12" s="52"/>
      <c r="W12" s="52"/>
      <c r="X12" s="52"/>
      <c r="Y12" s="52"/>
      <c r="Z12" s="53"/>
      <c r="AA12" s="54">
        <f t="shared" si="0"/>
        <v>70.98599999999999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68.938999999999993</v>
      </c>
      <c r="O14" s="57">
        <v>77.98299999999999</v>
      </c>
      <c r="P14" s="57">
        <v>78.443999999999988</v>
      </c>
      <c r="Q14" s="57">
        <v>8.532</v>
      </c>
      <c r="R14" s="57">
        <v>10.122999999999999</v>
      </c>
      <c r="S14" s="57">
        <v>67.042999999999992</v>
      </c>
      <c r="T14" s="57">
        <v>96.27000000000001</v>
      </c>
      <c r="U14" s="57">
        <v>100.14400000000001</v>
      </c>
      <c r="V14" s="57">
        <v>96.33</v>
      </c>
      <c r="W14" s="57">
        <v>94.11</v>
      </c>
      <c r="X14" s="57">
        <v>88.671999999999997</v>
      </c>
      <c r="Y14" s="57">
        <v>47.492000000000012</v>
      </c>
      <c r="Z14" s="58"/>
      <c r="AA14" s="59">
        <f t="shared" si="0"/>
        <v>834.08199999999999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68.938999999999993</v>
      </c>
      <c r="O16" s="62">
        <f t="shared" si="1"/>
        <v>77.98299999999999</v>
      </c>
      <c r="P16" s="62">
        <f t="shared" si="1"/>
        <v>80.876999999999981</v>
      </c>
      <c r="Q16" s="62">
        <f t="shared" si="1"/>
        <v>50.117999999999995</v>
      </c>
      <c r="R16" s="62">
        <f t="shared" si="1"/>
        <v>31.880000000000003</v>
      </c>
      <c r="S16" s="62">
        <f t="shared" si="1"/>
        <v>72.252999999999986</v>
      </c>
      <c r="T16" s="62">
        <f t="shared" si="1"/>
        <v>96.27000000000001</v>
      </c>
      <c r="U16" s="62">
        <f t="shared" si="1"/>
        <v>100.14400000000001</v>
      </c>
      <c r="V16" s="62">
        <f t="shared" si="1"/>
        <v>96.33</v>
      </c>
      <c r="W16" s="62">
        <f t="shared" si="1"/>
        <v>94.11</v>
      </c>
      <c r="X16" s="62">
        <f t="shared" si="1"/>
        <v>88.671999999999997</v>
      </c>
      <c r="Y16" s="62">
        <f t="shared" si="1"/>
        <v>47.492000000000012</v>
      </c>
      <c r="Z16" s="63" t="str">
        <f t="shared" si="1"/>
        <v/>
      </c>
      <c r="AA16" s="64">
        <f>SUM(AA10:AA15)</f>
        <v>905.06799999999998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4.9000000000000002E-2</v>
      </c>
      <c r="R20" s="77">
        <v>5.0000000000000001E-3</v>
      </c>
      <c r="S20" s="77"/>
      <c r="T20" s="77"/>
      <c r="U20" s="77"/>
      <c r="V20" s="77">
        <v>3.5000000000000003E-2</v>
      </c>
      <c r="W20" s="77"/>
      <c r="X20" s="77"/>
      <c r="Y20" s="77"/>
      <c r="Z20" s="78"/>
      <c r="AA20" s="79">
        <f t="shared" si="2"/>
        <v>8.8999999999999996E-2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1E-3</v>
      </c>
      <c r="R21" s="81">
        <v>0.31</v>
      </c>
      <c r="S21" s="81">
        <v>6.0000000000000001E-3</v>
      </c>
      <c r="T21" s="81"/>
      <c r="U21" s="81"/>
      <c r="V21" s="81">
        <v>1E-3</v>
      </c>
      <c r="W21" s="81"/>
      <c r="X21" s="81"/>
      <c r="Y21" s="81"/>
      <c r="Z21" s="78"/>
      <c r="AA21" s="79">
        <f t="shared" si="2"/>
        <v>0.318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0.05</v>
      </c>
      <c r="R25" s="88">
        <f t="shared" si="3"/>
        <v>0.315</v>
      </c>
      <c r="S25" s="88">
        <f t="shared" si="3"/>
        <v>6.0000000000000001E-3</v>
      </c>
      <c r="T25" s="88">
        <f t="shared" si="3"/>
        <v>0</v>
      </c>
      <c r="U25" s="88">
        <f t="shared" si="3"/>
        <v>0</v>
      </c>
      <c r="V25" s="88">
        <f t="shared" si="3"/>
        <v>3.6000000000000004E-2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0.40700000000000003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68.938999999999993</v>
      </c>
      <c r="O29" s="77">
        <v>77.983000000000004</v>
      </c>
      <c r="P29" s="77">
        <v>80.876999999999995</v>
      </c>
      <c r="Q29" s="77">
        <v>50.167999999999999</v>
      </c>
      <c r="R29" s="77">
        <v>32.195</v>
      </c>
      <c r="S29" s="77">
        <v>72.259</v>
      </c>
      <c r="T29" s="77">
        <v>96.27</v>
      </c>
      <c r="U29" s="77">
        <v>100.14400000000001</v>
      </c>
      <c r="V29" s="77">
        <v>96.366</v>
      </c>
      <c r="W29" s="77">
        <v>94.11</v>
      </c>
      <c r="X29" s="77">
        <v>88.671999999999997</v>
      </c>
      <c r="Y29" s="77">
        <v>47.491999999999997</v>
      </c>
      <c r="Z29" s="78"/>
      <c r="AA29" s="79">
        <f>SUM(B29:Z29)</f>
        <v>905.47500000000002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68.938999999999993</v>
      </c>
      <c r="O31" s="62">
        <f t="shared" si="4"/>
        <v>77.983000000000004</v>
      </c>
      <c r="P31" s="62">
        <f t="shared" si="4"/>
        <v>80.876999999999995</v>
      </c>
      <c r="Q31" s="62">
        <f t="shared" si="4"/>
        <v>50.167999999999999</v>
      </c>
      <c r="R31" s="62">
        <f t="shared" si="4"/>
        <v>32.195</v>
      </c>
      <c r="S31" s="62">
        <f t="shared" si="4"/>
        <v>72.259</v>
      </c>
      <c r="T31" s="62">
        <f t="shared" si="4"/>
        <v>96.27</v>
      </c>
      <c r="U31" s="62">
        <f t="shared" si="4"/>
        <v>100.14400000000001</v>
      </c>
      <c r="V31" s="62">
        <f t="shared" si="4"/>
        <v>96.366</v>
      </c>
      <c r="W31" s="62">
        <f t="shared" si="4"/>
        <v>94.11</v>
      </c>
      <c r="X31" s="62">
        <f t="shared" si="4"/>
        <v>88.671999999999997</v>
      </c>
      <c r="Y31" s="62">
        <f t="shared" si="4"/>
        <v>47.491999999999997</v>
      </c>
      <c r="Z31" s="63" t="str">
        <f t="shared" si="4"/>
        <v/>
      </c>
      <c r="AA31" s="64">
        <f>SUM(AA28:AA30)</f>
        <v>905.47500000000002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20.7</v>
      </c>
      <c r="S38" s="99"/>
      <c r="T38" s="99"/>
      <c r="U38" s="99"/>
      <c r="V38" s="99">
        <v>24.4</v>
      </c>
      <c r="W38" s="99"/>
      <c r="X38" s="99"/>
      <c r="Y38" s="99"/>
      <c r="Z38" s="100"/>
      <c r="AA38" s="79">
        <f t="shared" si="5"/>
        <v>45.099999999999994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20.7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24.4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45.099999999999994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20.7</v>
      </c>
      <c r="S46" s="99"/>
      <c r="T46" s="99"/>
      <c r="U46" s="99"/>
      <c r="V46" s="99">
        <v>24.4</v>
      </c>
      <c r="W46" s="99"/>
      <c r="X46" s="99"/>
      <c r="Y46" s="99"/>
      <c r="Z46" s="100"/>
      <c r="AA46" s="79">
        <f t="shared" si="7"/>
        <v>45.099999999999994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20.7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24.4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45.099999999999994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68.938999999999993</v>
      </c>
      <c r="O51" s="88">
        <f t="shared" si="10"/>
        <v>77.98299999999999</v>
      </c>
      <c r="P51" s="88">
        <f t="shared" si="10"/>
        <v>80.876999999999981</v>
      </c>
      <c r="Q51" s="88">
        <f t="shared" si="10"/>
        <v>50.167999999999992</v>
      </c>
      <c r="R51" s="88">
        <f t="shared" si="10"/>
        <v>52.894999999999996</v>
      </c>
      <c r="S51" s="88">
        <f t="shared" si="10"/>
        <v>72.258999999999986</v>
      </c>
      <c r="T51" s="88">
        <f t="shared" si="10"/>
        <v>96.27000000000001</v>
      </c>
      <c r="U51" s="88">
        <f t="shared" si="10"/>
        <v>100.14400000000001</v>
      </c>
      <c r="V51" s="88">
        <f t="shared" si="10"/>
        <v>120.76599999999999</v>
      </c>
      <c r="W51" s="88">
        <f t="shared" si="10"/>
        <v>94.11</v>
      </c>
      <c r="X51" s="88">
        <f t="shared" si="10"/>
        <v>88.671999999999997</v>
      </c>
      <c r="Y51" s="88">
        <f t="shared" si="10"/>
        <v>47.492000000000012</v>
      </c>
      <c r="Z51" s="89" t="str">
        <f t="shared" si="10"/>
        <v/>
      </c>
      <c r="AA51" s="104">
        <f>SUM(B51:Z51)</f>
        <v>950.57499999999982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68.939000000000007</v>
      </c>
      <c r="O4" s="18">
        <v>77.983000000000004</v>
      </c>
      <c r="P4" s="18">
        <v>80.876999999999995</v>
      </c>
      <c r="Q4" s="18">
        <v>50.167999999999992</v>
      </c>
      <c r="R4" s="18">
        <v>52.894000000000005</v>
      </c>
      <c r="S4" s="18">
        <v>72.306999999999988</v>
      </c>
      <c r="T4" s="18">
        <v>96.269999999999982</v>
      </c>
      <c r="U4" s="18">
        <v>100.19299999999998</v>
      </c>
      <c r="V4" s="18">
        <v>120.81400000000001</v>
      </c>
      <c r="W4" s="18">
        <v>94.11</v>
      </c>
      <c r="X4" s="18">
        <v>88.671999999999997</v>
      </c>
      <c r="Y4" s="18">
        <v>47.492000000000004</v>
      </c>
      <c r="Z4" s="19"/>
      <c r="AA4" s="20">
        <f>SUM(B4:Z4)</f>
        <v>950.71899999999994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81.27</v>
      </c>
      <c r="O7" s="28">
        <v>85</v>
      </c>
      <c r="P7" s="28">
        <v>87.65</v>
      </c>
      <c r="Q7" s="28">
        <v>108.93</v>
      </c>
      <c r="R7" s="28">
        <v>118.72</v>
      </c>
      <c r="S7" s="28">
        <v>123.63</v>
      </c>
      <c r="T7" s="28">
        <v>176.7</v>
      </c>
      <c r="U7" s="28">
        <v>228.43</v>
      </c>
      <c r="V7" s="28">
        <v>148.65</v>
      </c>
      <c r="W7" s="28">
        <v>103.19</v>
      </c>
      <c r="X7" s="28">
        <v>88.99</v>
      </c>
      <c r="Y7" s="28">
        <v>86</v>
      </c>
      <c r="Z7" s="29"/>
      <c r="AA7" s="30">
        <f>IF(SUM(B7:Z7)&lt;&gt;0,AVERAGEIF(B7:Z7,"&lt;&gt;"""),"")</f>
        <v>119.76333333333336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12.462999999999999</v>
      </c>
      <c r="O14" s="57">
        <v>0.35699999999999998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12.819999999999999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12.462999999999999</v>
      </c>
      <c r="O16" s="62">
        <f t="shared" si="1"/>
        <v>0.35699999999999998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12.819999999999999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13.5</v>
      </c>
      <c r="O19" s="72">
        <v>13.5</v>
      </c>
      <c r="P19" s="72">
        <v>13.5</v>
      </c>
      <c r="Q19" s="72">
        <v>13.5</v>
      </c>
      <c r="R19" s="72">
        <v>13.5</v>
      </c>
      <c r="S19" s="72">
        <v>13.5</v>
      </c>
      <c r="T19" s="72">
        <v>13.7</v>
      </c>
      <c r="U19" s="72">
        <v>13.5</v>
      </c>
      <c r="V19" s="72">
        <v>13.5</v>
      </c>
      <c r="W19" s="72">
        <v>13.5</v>
      </c>
      <c r="X19" s="72">
        <v>13.5</v>
      </c>
      <c r="Y19" s="72">
        <v>13.5</v>
      </c>
      <c r="Z19" s="73"/>
      <c r="AA19" s="74">
        <f t="shared" ref="AA19:AA24" si="2">SUM(B19:Z19)</f>
        <v>162.19999999999999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10.717000000000001</v>
      </c>
      <c r="O20" s="77">
        <v>30.509</v>
      </c>
      <c r="P20" s="77">
        <v>20.408000000000001</v>
      </c>
      <c r="Q20" s="77">
        <v>9.2550000000000008</v>
      </c>
      <c r="R20" s="77">
        <v>9.1170000000000009</v>
      </c>
      <c r="S20" s="77">
        <v>10.741000000000001</v>
      </c>
      <c r="T20" s="77">
        <v>11.225999999999999</v>
      </c>
      <c r="U20" s="77">
        <v>24.807000000000002</v>
      </c>
      <c r="V20" s="77">
        <v>17.277000000000001</v>
      </c>
      <c r="W20" s="77">
        <v>21.407999999999998</v>
      </c>
      <c r="X20" s="77">
        <v>20.224</v>
      </c>
      <c r="Y20" s="77">
        <v>11.656000000000001</v>
      </c>
      <c r="Z20" s="78"/>
      <c r="AA20" s="79">
        <f t="shared" si="2"/>
        <v>197.345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32.259000000000007</v>
      </c>
      <c r="O21" s="81">
        <v>33.616999999999997</v>
      </c>
      <c r="P21" s="81">
        <v>46.969000000000001</v>
      </c>
      <c r="Q21" s="81">
        <v>27.413</v>
      </c>
      <c r="R21" s="81">
        <v>30.276999999999997</v>
      </c>
      <c r="S21" s="81">
        <v>45.866</v>
      </c>
      <c r="T21" s="81">
        <v>71.343999999999994</v>
      </c>
      <c r="U21" s="81">
        <v>54.686000000000007</v>
      </c>
      <c r="V21" s="81">
        <v>90.037000000000006</v>
      </c>
      <c r="W21" s="81">
        <v>52.001999999999995</v>
      </c>
      <c r="X21" s="81">
        <v>54.948</v>
      </c>
      <c r="Y21" s="81">
        <v>22.336000000000002</v>
      </c>
      <c r="Z21" s="78"/>
      <c r="AA21" s="79">
        <f t="shared" si="2"/>
        <v>561.75400000000013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56.476000000000006</v>
      </c>
      <c r="O25" s="88">
        <f t="shared" si="3"/>
        <v>77.626000000000005</v>
      </c>
      <c r="P25" s="88">
        <f t="shared" si="3"/>
        <v>80.87700000000001</v>
      </c>
      <c r="Q25" s="88">
        <f t="shared" si="3"/>
        <v>50.168000000000006</v>
      </c>
      <c r="R25" s="88">
        <f t="shared" si="3"/>
        <v>52.893999999999998</v>
      </c>
      <c r="S25" s="88">
        <f t="shared" si="3"/>
        <v>70.106999999999999</v>
      </c>
      <c r="T25" s="88">
        <f t="shared" si="3"/>
        <v>96.27</v>
      </c>
      <c r="U25" s="88">
        <f t="shared" si="3"/>
        <v>92.993000000000009</v>
      </c>
      <c r="V25" s="88">
        <f t="shared" si="3"/>
        <v>120.81400000000001</v>
      </c>
      <c r="W25" s="88">
        <f t="shared" si="3"/>
        <v>86.91</v>
      </c>
      <c r="X25" s="88">
        <f t="shared" si="3"/>
        <v>88.671999999999997</v>
      </c>
      <c r="Y25" s="88">
        <f t="shared" si="3"/>
        <v>47.492000000000004</v>
      </c>
      <c r="Z25" s="89">
        <f t="shared" si="3"/>
        <v>0</v>
      </c>
      <c r="AA25" s="90">
        <f t="shared" si="3"/>
        <v>921.29900000000009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68.938999999999993</v>
      </c>
      <c r="O29" s="77">
        <v>77.983000000000004</v>
      </c>
      <c r="P29" s="77">
        <v>80.876999999999995</v>
      </c>
      <c r="Q29" s="77">
        <v>50.167999999999999</v>
      </c>
      <c r="R29" s="77">
        <v>52.893999999999998</v>
      </c>
      <c r="S29" s="77">
        <v>70.106999999999999</v>
      </c>
      <c r="T29" s="77">
        <v>96.27</v>
      </c>
      <c r="U29" s="77">
        <v>92.992999999999995</v>
      </c>
      <c r="V29" s="77">
        <v>120.81399999999999</v>
      </c>
      <c r="W29" s="77">
        <v>86.91</v>
      </c>
      <c r="X29" s="77">
        <v>88.671999999999997</v>
      </c>
      <c r="Y29" s="77">
        <v>47.491999999999997</v>
      </c>
      <c r="Z29" s="78"/>
      <c r="AA29" s="79">
        <f>SUM(B29:Z29)</f>
        <v>934.11899999999991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68.938999999999993</v>
      </c>
      <c r="O31" s="62">
        <f t="shared" si="4"/>
        <v>77.983000000000004</v>
      </c>
      <c r="P31" s="62">
        <f t="shared" si="4"/>
        <v>80.876999999999995</v>
      </c>
      <c r="Q31" s="62">
        <f t="shared" si="4"/>
        <v>50.167999999999999</v>
      </c>
      <c r="R31" s="62">
        <f t="shared" si="4"/>
        <v>52.893999999999998</v>
      </c>
      <c r="S31" s="62">
        <f t="shared" si="4"/>
        <v>70.106999999999999</v>
      </c>
      <c r="T31" s="62">
        <f t="shared" si="4"/>
        <v>96.27</v>
      </c>
      <c r="U31" s="62">
        <f t="shared" si="4"/>
        <v>92.992999999999995</v>
      </c>
      <c r="V31" s="62">
        <f t="shared" si="4"/>
        <v>120.81399999999999</v>
      </c>
      <c r="W31" s="62">
        <f t="shared" si="4"/>
        <v>86.91</v>
      </c>
      <c r="X31" s="62">
        <f t="shared" si="4"/>
        <v>88.671999999999997</v>
      </c>
      <c r="Y31" s="62">
        <f t="shared" si="4"/>
        <v>47.491999999999997</v>
      </c>
      <c r="Z31" s="63">
        <f t="shared" si="4"/>
        <v>0</v>
      </c>
      <c r="AA31" s="64">
        <f t="shared" si="4"/>
        <v>934.11899999999991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2.2000000000000002</v>
      </c>
      <c r="T38" s="99"/>
      <c r="U38" s="99">
        <v>7.2</v>
      </c>
      <c r="V38" s="99"/>
      <c r="W38" s="99">
        <v>7.2</v>
      </c>
      <c r="X38" s="99"/>
      <c r="Y38" s="99"/>
      <c r="Z38" s="100"/>
      <c r="AA38" s="79">
        <f t="shared" si="5"/>
        <v>16.600000000000001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2.2000000000000002</v>
      </c>
      <c r="T39" s="88">
        <f t="shared" si="6"/>
        <v>0</v>
      </c>
      <c r="U39" s="88">
        <f t="shared" si="6"/>
        <v>7.2</v>
      </c>
      <c r="V39" s="88">
        <f t="shared" si="6"/>
        <v>0</v>
      </c>
      <c r="W39" s="88">
        <f t="shared" si="6"/>
        <v>7.2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16.600000000000001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2.2000000000000002</v>
      </c>
      <c r="T46" s="99"/>
      <c r="U46" s="99">
        <v>7.2</v>
      </c>
      <c r="V46" s="99"/>
      <c r="W46" s="99">
        <v>7.2</v>
      </c>
      <c r="X46" s="99"/>
      <c r="Y46" s="99"/>
      <c r="Z46" s="100"/>
      <c r="AA46" s="79">
        <f t="shared" si="7"/>
        <v>16.600000000000001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2.2000000000000002</v>
      </c>
      <c r="T48" s="88">
        <f t="shared" si="8"/>
        <v>0</v>
      </c>
      <c r="U48" s="88">
        <f t="shared" si="8"/>
        <v>7.2</v>
      </c>
      <c r="V48" s="88">
        <f t="shared" si="8"/>
        <v>0</v>
      </c>
      <c r="W48" s="88">
        <f t="shared" si="8"/>
        <v>7.2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16.600000000000001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68.939000000000007</v>
      </c>
      <c r="O51" s="88">
        <f t="shared" si="10"/>
        <v>77.983000000000004</v>
      </c>
      <c r="P51" s="88">
        <f t="shared" si="10"/>
        <v>80.87700000000001</v>
      </c>
      <c r="Q51" s="88">
        <f t="shared" si="10"/>
        <v>50.168000000000006</v>
      </c>
      <c r="R51" s="88">
        <f t="shared" si="10"/>
        <v>52.893999999999998</v>
      </c>
      <c r="S51" s="88">
        <f t="shared" si="10"/>
        <v>72.307000000000002</v>
      </c>
      <c r="T51" s="88">
        <f t="shared" si="10"/>
        <v>96.27</v>
      </c>
      <c r="U51" s="88">
        <f t="shared" si="10"/>
        <v>100.19300000000001</v>
      </c>
      <c r="V51" s="88">
        <f t="shared" si="10"/>
        <v>120.81400000000001</v>
      </c>
      <c r="W51" s="88">
        <f t="shared" si="10"/>
        <v>94.11</v>
      </c>
      <c r="X51" s="88">
        <f t="shared" si="10"/>
        <v>88.671999999999997</v>
      </c>
      <c r="Y51" s="88">
        <f t="shared" si="10"/>
        <v>47.492000000000004</v>
      </c>
      <c r="Z51" s="89">
        <f t="shared" si="10"/>
        <v>0</v>
      </c>
      <c r="AA51" s="104">
        <f>SUM(B51:Z51)</f>
        <v>950.71900000000005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-20.7</v>
      </c>
      <c r="S4" s="18">
        <v>2.2000000000000002</v>
      </c>
      <c r="T4" s="18"/>
      <c r="U4" s="18">
        <v>7.2</v>
      </c>
      <c r="V4" s="18">
        <v>-24.4</v>
      </c>
      <c r="W4" s="18">
        <v>7.2</v>
      </c>
      <c r="X4" s="18"/>
      <c r="Y4" s="18"/>
      <c r="Z4" s="19"/>
      <c r="AA4" s="111">
        <f>SUM(B4:Z4)</f>
        <v>-28.500000000000004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81.27</v>
      </c>
      <c r="O7" s="117">
        <v>85</v>
      </c>
      <c r="P7" s="117">
        <v>87.65</v>
      </c>
      <c r="Q7" s="117">
        <v>108.93</v>
      </c>
      <c r="R7" s="117">
        <v>118.72</v>
      </c>
      <c r="S7" s="117">
        <v>123.63</v>
      </c>
      <c r="T7" s="117">
        <v>176.7</v>
      </c>
      <c r="U7" s="117">
        <v>228.43</v>
      </c>
      <c r="V7" s="117">
        <v>148.65</v>
      </c>
      <c r="W7" s="117">
        <v>103.19</v>
      </c>
      <c r="X7" s="117">
        <v>88.99</v>
      </c>
      <c r="Y7" s="117">
        <v>86</v>
      </c>
      <c r="Z7" s="118"/>
      <c r="AA7" s="119">
        <f>IF(SUM(B7:Z7)&lt;&gt;0,AVERAGEIF(B7:Z7,"&lt;&gt;"""),"")</f>
        <v>119.76333333333336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20.7</v>
      </c>
      <c r="S15" s="133"/>
      <c r="T15" s="133"/>
      <c r="U15" s="133"/>
      <c r="V15" s="133">
        <v>24.4</v>
      </c>
      <c r="W15" s="133"/>
      <c r="X15" s="133"/>
      <c r="Y15" s="133"/>
      <c r="Z15" s="131"/>
      <c r="AA15" s="132">
        <f t="shared" si="0"/>
        <v>45.099999999999994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20.7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24.4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45.099999999999994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2.2000000000000002</v>
      </c>
      <c r="T23" s="133"/>
      <c r="U23" s="133">
        <v>7.2</v>
      </c>
      <c r="V23" s="133"/>
      <c r="W23" s="133">
        <v>7.2</v>
      </c>
      <c r="X23" s="133"/>
      <c r="Y23" s="133"/>
      <c r="Z23" s="131"/>
      <c r="AA23" s="132">
        <f t="shared" si="2"/>
        <v>16.600000000000001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2.2000000000000002</v>
      </c>
      <c r="T24" s="135">
        <f t="shared" si="3"/>
        <v>0</v>
      </c>
      <c r="U24" s="135">
        <f t="shared" si="3"/>
        <v>7.2</v>
      </c>
      <c r="V24" s="135">
        <f t="shared" si="3"/>
        <v>0</v>
      </c>
      <c r="W24" s="135">
        <f t="shared" si="3"/>
        <v>7.2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16.600000000000001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2023-09-21T08:39:35Z</dcterms:created>
  <dcterms:modified xsi:type="dcterms:W3CDTF">2023-09-21T08:39:36Z</dcterms:modified>
</cp:coreProperties>
</file>