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<sst xmlns="http://schemas.openxmlformats.org/spreadsheetml/2006/main" count="117" uniqueCount="53">
  <si>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20/09/2023 11:19:14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</si>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</sst>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FD6-48F6-B979-ADCC18FC764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FD6-48F6-B979-ADCC18FC764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FD6-48F6-B979-ADCC18FC764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D6-48F6-B979-ADCC18FC764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28.478000000000002</c:v>
                </c:pt>
                <c:pt idx="13">
                  <c:v>64.81</c:v>
                </c:pt>
                <c:pt idx="14">
                  <c:v>71.314999999999998</c:v>
                </c:pt>
                <c:pt idx="15">
                  <c:v>173.33399999999997</c:v>
                </c:pt>
                <c:pt idx="16">
                  <c:v>59.9</c:v>
                </c:pt>
                <c:pt idx="17">
                  <c:v>87.48299999999999</c:v>
                </c:pt>
                <c:pt idx="18">
                  <c:v>102.65799999999997</c:v>
                </c:pt>
                <c:pt idx="19">
                  <c:v>104.05299999999998</c:v>
                </c:pt>
                <c:pt idx="20">
                  <c:v>97.966999999999999</c:v>
                </c:pt>
                <c:pt idx="21">
                  <c:v>95.659999999999982</c:v>
                </c:pt>
                <c:pt idx="22">
                  <c:v>48.282999999999994</c:v>
                </c:pt>
                <c:pt idx="23">
                  <c:v>35.212000000000003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D6-48F6-B979-ADCC18FC764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FD6-48F6-B979-ADCC18FC764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FD6-48F6-B979-ADCC18FC7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39.033000000000001</c:v>
                </c:pt>
                <c:pt idx="13">
                  <c:v>76.56</c:v>
                </c:pt>
                <c:pt idx="14">
                  <c:v>83.305999999999997</c:v>
                </c:pt>
                <c:pt idx="15">
                  <c:v>183.51299999999998</c:v>
                </c:pt>
                <c:pt idx="16">
                  <c:v>70.715999999999994</c:v>
                </c:pt>
                <c:pt idx="17">
                  <c:v>92.03700000000002</c:v>
                </c:pt>
                <c:pt idx="18">
                  <c:v>150.05300000000003</c:v>
                </c:pt>
                <c:pt idx="19">
                  <c:v>110.313</c:v>
                </c:pt>
                <c:pt idx="20">
                  <c:v>105.53</c:v>
                </c:pt>
                <c:pt idx="21">
                  <c:v>102.34900000000002</c:v>
                </c:pt>
                <c:pt idx="22">
                  <c:v>55.049000000000007</c:v>
                </c:pt>
                <c:pt idx="23">
                  <c:v>38.931999999999995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FD6-48F6-B979-ADCC18FC7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82.5</c:v>
                </c:pt>
                <c:pt idx="13">
                  <c:v>79.81</c:v>
                </c:pt>
                <c:pt idx="14">
                  <c:v>79.2</c:v>
                </c:pt>
                <c:pt idx="15">
                  <c:v>88.85</c:v>
                </c:pt>
                <c:pt idx="16">
                  <c:v>104</c:v>
                </c:pt>
                <c:pt idx="17">
                  <c:v>135.5</c:v>
                </c:pt>
                <c:pt idx="18">
                  <c:v>161</c:v>
                </c:pt>
                <c:pt idx="19">
                  <c:v>212.34</c:v>
                </c:pt>
                <c:pt idx="20">
                  <c:v>151.66</c:v>
                </c:pt>
                <c:pt idx="21">
                  <c:v>95.99</c:v>
                </c:pt>
                <c:pt idx="22">
                  <c:v>86</c:v>
                </c:pt>
                <c:pt idx="23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FD6-48F6-B979-ADCC18FC7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39.033000000000001</v>
      </c>
      <c r="O4" s="18">
        <v>76.559999999999988</v>
      </c>
      <c r="P4" s="18">
        <v>83.305999999999997</v>
      </c>
      <c r="Q4" s="18">
        <v>183.51299999999998</v>
      </c>
      <c r="R4" s="18">
        <v>70.715999999999994</v>
      </c>
      <c r="S4" s="18">
        <v>92.060999999999993</v>
      </c>
      <c r="T4" s="18">
        <v>150.01199999999997</v>
      </c>
      <c r="U4" s="18">
        <v>110.28999999999999</v>
      </c>
      <c r="V4" s="18">
        <v>105.506</v>
      </c>
      <c r="W4" s="18">
        <v>102.32499999999999</v>
      </c>
      <c r="X4" s="18">
        <v>55.048999999999999</v>
      </c>
      <c r="Y4" s="18">
        <v>38.932000000000002</v>
      </c>
      <c r="Z4" s="19"/>
      <c r="AA4" s="20">
        <f>SUM(B4:Z4)</f>
        <v>1107.3029999999999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79.81</v>
      </c>
      <c r="P7" s="28">
        <v>79.2</v>
      </c>
      <c r="Q7" s="28">
        <v>88.85</v>
      </c>
      <c r="R7" s="28">
        <v>104</v>
      </c>
      <c r="S7" s="28">
        <v>135.5</v>
      </c>
      <c r="T7" s="28">
        <v>161</v>
      </c>
      <c r="U7" s="28">
        <v>212.34</v>
      </c>
      <c r="V7" s="28">
        <v>151.66</v>
      </c>
      <c r="W7" s="28">
        <v>95.99</v>
      </c>
      <c r="X7" s="28">
        <v>86</v>
      </c>
      <c r="Y7" s="28">
        <v>86</v>
      </c>
      <c r="Z7" s="29"/>
      <c r="AA7" s="30">
        <f>IF(SUM(B7:Z7)&lt;&gt;0,AVERAGEIF(B7:Z7,"&lt;&gt;"""),"")</f>
        <v>113.57083333333334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28.478000000000002</v>
      </c>
      <c r="O14" s="57">
        <v>64.81</v>
      </c>
      <c r="P14" s="57">
        <v>71.314999999999998</v>
      </c>
      <c r="Q14" s="57">
        <v>173.33399999999997</v>
      </c>
      <c r="R14" s="57">
        <v>59.9</v>
      </c>
      <c r="S14" s="57">
        <v>87.48299999999999</v>
      </c>
      <c r="T14" s="57">
        <v>102.65799999999997</v>
      </c>
      <c r="U14" s="57">
        <v>104.05299999999998</v>
      </c>
      <c r="V14" s="57">
        <v>97.966999999999999</v>
      </c>
      <c r="W14" s="57">
        <v>95.659999999999982</v>
      </c>
      <c r="X14" s="57">
        <v>48.282999999999994</v>
      </c>
      <c r="Y14" s="57">
        <v>35.212000000000003</v>
      </c>
      <c r="Z14" s="58"/>
      <c r="AA14" s="59">
        <f t="shared" si="0"/>
        <v>969.15299999999991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28.478000000000002</v>
      </c>
      <c r="O16" s="62">
        <f t="shared" si="1"/>
        <v>64.81</v>
      </c>
      <c r="P16" s="62">
        <f t="shared" si="1"/>
        <v>71.314999999999998</v>
      </c>
      <c r="Q16" s="62">
        <f t="shared" si="1"/>
        <v>173.33399999999997</v>
      </c>
      <c r="R16" s="62">
        <f t="shared" si="1"/>
        <v>59.9</v>
      </c>
      <c r="S16" s="62">
        <f t="shared" si="1"/>
        <v>87.48299999999999</v>
      </c>
      <c r="T16" s="62">
        <f t="shared" si="1"/>
        <v>102.65799999999997</v>
      </c>
      <c r="U16" s="62">
        <f t="shared" si="1"/>
        <v>104.05299999999998</v>
      </c>
      <c r="V16" s="62">
        <f t="shared" si="1"/>
        <v>97.966999999999999</v>
      </c>
      <c r="W16" s="62">
        <f t="shared" si="1"/>
        <v>95.659999999999982</v>
      </c>
      <c r="X16" s="62">
        <f t="shared" si="1"/>
        <v>48.282999999999994</v>
      </c>
      <c r="Y16" s="62">
        <f t="shared" si="1"/>
        <v>35.212000000000003</v>
      </c>
      <c r="Z16" s="63" t="str">
        <f t="shared" si="1"/>
        <v/>
      </c>
      <c r="AA16" s="64">
        <f>SUM(AA10:AA15)</f>
        <v>969.15299999999991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5.2690000000000001</v>
      </c>
      <c r="O20" s="77">
        <v>6.0910000000000002</v>
      </c>
      <c r="P20" s="77">
        <v>6.3149999999999995</v>
      </c>
      <c r="Q20" s="77">
        <v>4.7110000000000003</v>
      </c>
      <c r="R20" s="77">
        <v>4.5780000000000003</v>
      </c>
      <c r="S20" s="77">
        <v>4.5780000000000003</v>
      </c>
      <c r="T20" s="77">
        <v>47.353999999999999</v>
      </c>
      <c r="U20" s="77">
        <v>4.5389999999999997</v>
      </c>
      <c r="V20" s="77">
        <v>4.3040000000000003</v>
      </c>
      <c r="W20" s="77">
        <v>4.0039999999999996</v>
      </c>
      <c r="X20" s="77">
        <v>3.8340000000000001</v>
      </c>
      <c r="Y20" s="77">
        <v>3.72</v>
      </c>
      <c r="Z20" s="78"/>
      <c r="AA20" s="79">
        <f t="shared" si="2"/>
        <v>99.296999999999997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5.2859999999999996</v>
      </c>
      <c r="O21" s="81">
        <v>5.6589999999999998</v>
      </c>
      <c r="P21" s="81">
        <v>5.6760000000000002</v>
      </c>
      <c r="Q21" s="81">
        <v>5.468</v>
      </c>
      <c r="R21" s="81">
        <v>6.2379999999999995</v>
      </c>
      <c r="S21" s="81"/>
      <c r="T21" s="81"/>
      <c r="U21" s="81">
        <v>1.698</v>
      </c>
      <c r="V21" s="81">
        <v>3.2350000000000003</v>
      </c>
      <c r="W21" s="81">
        <v>2.6609999999999996</v>
      </c>
      <c r="X21" s="81">
        <v>2.9320000000000004</v>
      </c>
      <c r="Y21" s="81"/>
      <c r="Z21" s="78"/>
      <c r="AA21" s="79">
        <f t="shared" si="2"/>
        <v>38.853000000000009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10.555</v>
      </c>
      <c r="O25" s="88">
        <f t="shared" si="3"/>
        <v>11.75</v>
      </c>
      <c r="P25" s="88">
        <f t="shared" si="3"/>
        <v>11.991</v>
      </c>
      <c r="Q25" s="88">
        <f t="shared" si="3"/>
        <v>10.179</v>
      </c>
      <c r="R25" s="88">
        <f t="shared" si="3"/>
        <v>10.815999999999999</v>
      </c>
      <c r="S25" s="88">
        <f t="shared" si="3"/>
        <v>4.5780000000000003</v>
      </c>
      <c r="T25" s="88">
        <f t="shared" si="3"/>
        <v>47.353999999999999</v>
      </c>
      <c r="U25" s="88">
        <f t="shared" si="3"/>
        <v>6.2370000000000001</v>
      </c>
      <c r="V25" s="88">
        <f t="shared" si="3"/>
        <v>7.5390000000000006</v>
      </c>
      <c r="W25" s="88">
        <f t="shared" si="3"/>
        <v>6.6649999999999991</v>
      </c>
      <c r="X25" s="88">
        <f t="shared" si="3"/>
        <v>6.766</v>
      </c>
      <c r="Y25" s="88">
        <f t="shared" si="3"/>
        <v>3.72</v>
      </c>
      <c r="Z25" s="89" t="str">
        <f t="shared" si="3"/>
        <v/>
      </c>
      <c r="AA25" s="90">
        <f>SUM(AA19:AA24)</f>
        <v>138.15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39.033000000000001</v>
      </c>
      <c r="O29" s="77">
        <v>76.56</v>
      </c>
      <c r="P29" s="77">
        <v>83.305999999999997</v>
      </c>
      <c r="Q29" s="77">
        <v>183.51300000000001</v>
      </c>
      <c r="R29" s="77">
        <v>70.715999999999994</v>
      </c>
      <c r="S29" s="77">
        <v>92.061000000000007</v>
      </c>
      <c r="T29" s="77">
        <v>150.012</v>
      </c>
      <c r="U29" s="77">
        <v>110.29</v>
      </c>
      <c r="V29" s="77">
        <v>105.506</v>
      </c>
      <c r="W29" s="77">
        <v>102.325</v>
      </c>
      <c r="X29" s="77">
        <v>55.048999999999999</v>
      </c>
      <c r="Y29" s="77">
        <v>38.932000000000002</v>
      </c>
      <c r="Z29" s="78"/>
      <c r="AA29" s="79">
        <f>SUM(B29:Z29)</f>
        <v>1107.3030000000001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39.033000000000001</v>
      </c>
      <c r="O31" s="62">
        <f t="shared" si="4"/>
        <v>76.56</v>
      </c>
      <c r="P31" s="62">
        <f t="shared" si="4"/>
        <v>83.305999999999997</v>
      </c>
      <c r="Q31" s="62">
        <f t="shared" si="4"/>
        <v>183.51300000000001</v>
      </c>
      <c r="R31" s="62">
        <f t="shared" si="4"/>
        <v>70.715999999999994</v>
      </c>
      <c r="S31" s="62">
        <f t="shared" si="4"/>
        <v>92.061000000000007</v>
      </c>
      <c r="T31" s="62">
        <f t="shared" si="4"/>
        <v>150.012</v>
      </c>
      <c r="U31" s="62">
        <f t="shared" si="4"/>
        <v>110.29</v>
      </c>
      <c r="V31" s="62">
        <f t="shared" si="4"/>
        <v>105.506</v>
      </c>
      <c r="W31" s="62">
        <f t="shared" si="4"/>
        <v>102.325</v>
      </c>
      <c r="X31" s="62">
        <f t="shared" si="4"/>
        <v>55.048999999999999</v>
      </c>
      <c r="Y31" s="62">
        <f t="shared" si="4"/>
        <v>38.932000000000002</v>
      </c>
      <c r="Z31" s="63" t="str">
        <f t="shared" si="4"/>
        <v/>
      </c>
      <c r="AA31" s="64">
        <f>SUM(AA28:AA30)</f>
        <v>1107.3030000000001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39.033000000000001</v>
      </c>
      <c r="O51" s="88">
        <f t="shared" si="10"/>
        <v>76.56</v>
      </c>
      <c r="P51" s="88">
        <f t="shared" si="10"/>
        <v>83.305999999999997</v>
      </c>
      <c r="Q51" s="88">
        <f t="shared" si="10"/>
        <v>183.51299999999998</v>
      </c>
      <c r="R51" s="88">
        <f t="shared" si="10"/>
        <v>70.715999999999994</v>
      </c>
      <c r="S51" s="88">
        <f t="shared" si="10"/>
        <v>92.060999999999993</v>
      </c>
      <c r="T51" s="88">
        <f t="shared" si="10"/>
        <v>150.01199999999997</v>
      </c>
      <c r="U51" s="88">
        <f t="shared" si="10"/>
        <v>110.28999999999998</v>
      </c>
      <c r="V51" s="88">
        <f t="shared" si="10"/>
        <v>105.506</v>
      </c>
      <c r="W51" s="88">
        <f t="shared" si="10"/>
        <v>102.32499999999999</v>
      </c>
      <c r="X51" s="88">
        <f t="shared" si="10"/>
        <v>55.048999999999992</v>
      </c>
      <c r="Y51" s="88">
        <f t="shared" si="10"/>
        <v>38.932000000000002</v>
      </c>
      <c r="Z51" s="89" t="str">
        <f t="shared" si="10"/>
        <v/>
      </c>
      <c r="AA51" s="104">
        <f>SUM(B51:Z51)</f>
        <v>1107.3029999999999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39.033000000000001</v>
      </c>
      <c r="O4" s="18">
        <v>76.56</v>
      </c>
      <c r="P4" s="18">
        <v>83.305999999999997</v>
      </c>
      <c r="Q4" s="18">
        <v>183.51299999999998</v>
      </c>
      <c r="R4" s="18">
        <v>70.715999999999994</v>
      </c>
      <c r="S4" s="18">
        <v>92.03700000000002</v>
      </c>
      <c r="T4" s="18">
        <v>150.05300000000003</v>
      </c>
      <c r="U4" s="18">
        <v>110.313</v>
      </c>
      <c r="V4" s="18">
        <v>105.53</v>
      </c>
      <c r="W4" s="18">
        <v>102.34900000000002</v>
      </c>
      <c r="X4" s="18">
        <v>55.049000000000007</v>
      </c>
      <c r="Y4" s="18">
        <v>38.931999999999995</v>
      </c>
      <c r="Z4" s="19"/>
      <c r="AA4" s="20">
        <f>SUM(B4:Z4)</f>
        <v>1107.3910000000001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79.81</v>
      </c>
      <c r="P7" s="28">
        <v>79.2</v>
      </c>
      <c r="Q7" s="28">
        <v>88.85</v>
      </c>
      <c r="R7" s="28">
        <v>104</v>
      </c>
      <c r="S7" s="28">
        <v>135.5</v>
      </c>
      <c r="T7" s="28">
        <v>161</v>
      </c>
      <c r="U7" s="28">
        <v>212.34</v>
      </c>
      <c r="V7" s="28">
        <v>151.66</v>
      </c>
      <c r="W7" s="28">
        <v>95.99</v>
      </c>
      <c r="X7" s="28">
        <v>86</v>
      </c>
      <c r="Y7" s="28">
        <v>86</v>
      </c>
      <c r="Z7" s="29"/>
      <c r="AA7" s="30">
        <f>IF(SUM(B7:Z7)&lt;&gt;0,AVERAGEIF(B7:Z7,"&lt;&gt;"""),"")</f>
        <v>113.57083333333334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2.69</v>
      </c>
      <c r="O14" s="57">
        <v>47.030999999999999</v>
      </c>
      <c r="P14" s="57">
        <v>49.003</v>
      </c>
      <c r="Q14" s="57"/>
      <c r="R14" s="57">
        <v>45.642000000000003</v>
      </c>
      <c r="S14" s="57"/>
      <c r="T14" s="57"/>
      <c r="U14" s="57"/>
      <c r="V14" s="57"/>
      <c r="W14" s="57">
        <v>56</v>
      </c>
      <c r="X14" s="57"/>
      <c r="Y14" s="57">
        <v>0.89</v>
      </c>
      <c r="Z14" s="58"/>
      <c r="AA14" s="59">
        <f t="shared" si="0"/>
        <v>201.25599999999997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2.69</v>
      </c>
      <c r="O16" s="62">
        <f t="shared" si="1"/>
        <v>47.030999999999999</v>
      </c>
      <c r="P16" s="62">
        <f t="shared" si="1"/>
        <v>49.003</v>
      </c>
      <c r="Q16" s="62">
        <f t="shared" si="1"/>
        <v>30</v>
      </c>
      <c r="R16" s="62">
        <f t="shared" si="1"/>
        <v>45.642000000000003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56</v>
      </c>
      <c r="X16" s="62">
        <f t="shared" si="1"/>
        <v>0</v>
      </c>
      <c r="Y16" s="62">
        <f t="shared" si="1"/>
        <v>0.89</v>
      </c>
      <c r="Z16" s="63" t="str">
        <f t="shared" si="1"/>
        <v/>
      </c>
      <c r="AA16" s="64">
        <f>SUM(AA10:AA15)</f>
        <v>231.25599999999997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8.8989999999999991</v>
      </c>
      <c r="O20" s="77"/>
      <c r="P20" s="77"/>
      <c r="Q20" s="77">
        <v>94.847999999999999</v>
      </c>
      <c r="R20" s="77">
        <v>9.9</v>
      </c>
      <c r="S20" s="77">
        <v>6.1929999999999996</v>
      </c>
      <c r="T20" s="77"/>
      <c r="U20" s="77">
        <v>5.0629999999999997</v>
      </c>
      <c r="V20" s="77"/>
      <c r="W20" s="77">
        <v>20.033000000000001</v>
      </c>
      <c r="X20" s="77">
        <v>40.6</v>
      </c>
      <c r="Y20" s="77">
        <v>6.3149999999999995</v>
      </c>
      <c r="Z20" s="78"/>
      <c r="AA20" s="79">
        <f t="shared" si="2"/>
        <v>191.851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27.444000000000003</v>
      </c>
      <c r="O21" s="81">
        <v>29.529</v>
      </c>
      <c r="P21" s="81">
        <v>34.302999999999997</v>
      </c>
      <c r="Q21" s="81">
        <v>58.664999999999992</v>
      </c>
      <c r="R21" s="81">
        <v>15.173999999999999</v>
      </c>
      <c r="S21" s="81">
        <v>45.744</v>
      </c>
      <c r="T21" s="81">
        <v>40.352999999999994</v>
      </c>
      <c r="U21" s="81">
        <v>34.35</v>
      </c>
      <c r="V21" s="81">
        <v>8.0299999999999994</v>
      </c>
      <c r="W21" s="81">
        <v>12.416</v>
      </c>
      <c r="X21" s="81">
        <v>14.449</v>
      </c>
      <c r="Y21" s="81">
        <v>31.727000000000004</v>
      </c>
      <c r="Z21" s="78"/>
      <c r="AA21" s="79">
        <f t="shared" si="2"/>
        <v>352.18399999999997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36.343000000000004</v>
      </c>
      <c r="O25" s="88">
        <f t="shared" si="3"/>
        <v>29.529</v>
      </c>
      <c r="P25" s="88">
        <f t="shared" si="3"/>
        <v>34.302999999999997</v>
      </c>
      <c r="Q25" s="88">
        <f t="shared" si="3"/>
        <v>153.51299999999998</v>
      </c>
      <c r="R25" s="88">
        <f t="shared" si="3"/>
        <v>25.073999999999998</v>
      </c>
      <c r="S25" s="88">
        <f t="shared" si="3"/>
        <v>51.936999999999998</v>
      </c>
      <c r="T25" s="88">
        <f t="shared" si="3"/>
        <v>40.352999999999994</v>
      </c>
      <c r="U25" s="88">
        <f t="shared" si="3"/>
        <v>39.413000000000004</v>
      </c>
      <c r="V25" s="88">
        <f t="shared" si="3"/>
        <v>8.0299999999999994</v>
      </c>
      <c r="W25" s="88">
        <f t="shared" si="3"/>
        <v>32.448999999999998</v>
      </c>
      <c r="X25" s="88">
        <f t="shared" si="3"/>
        <v>55.048999999999999</v>
      </c>
      <c r="Y25" s="88">
        <f t="shared" si="3"/>
        <v>38.042000000000002</v>
      </c>
      <c r="Z25" s="89">
        <f t="shared" si="3"/>
        <v>0</v>
      </c>
      <c r="AA25" s="90">
        <f t="shared" si="3"/>
        <v>544.03499999999997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39.033000000000001</v>
      </c>
      <c r="O29" s="77">
        <v>76.56</v>
      </c>
      <c r="P29" s="77">
        <v>83.305999999999997</v>
      </c>
      <c r="Q29" s="77">
        <v>183.51300000000001</v>
      </c>
      <c r="R29" s="77">
        <v>70.715999999999994</v>
      </c>
      <c r="S29" s="77">
        <v>51.936999999999998</v>
      </c>
      <c r="T29" s="77">
        <v>40.353000000000002</v>
      </c>
      <c r="U29" s="77">
        <v>39.412999999999997</v>
      </c>
      <c r="V29" s="77">
        <v>8.0299999999999994</v>
      </c>
      <c r="W29" s="77">
        <v>88.448999999999998</v>
      </c>
      <c r="X29" s="77">
        <v>55.048999999999999</v>
      </c>
      <c r="Y29" s="77">
        <v>38.932000000000002</v>
      </c>
      <c r="Z29" s="78"/>
      <c r="AA29" s="79">
        <f>SUM(B29:Z29)</f>
        <v>775.29099999999994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39.033000000000001</v>
      </c>
      <c r="O31" s="62">
        <f t="shared" si="4"/>
        <v>76.56</v>
      </c>
      <c r="P31" s="62">
        <f t="shared" si="4"/>
        <v>83.305999999999997</v>
      </c>
      <c r="Q31" s="62">
        <f t="shared" si="4"/>
        <v>183.51300000000001</v>
      </c>
      <c r="R31" s="62">
        <f t="shared" si="4"/>
        <v>70.715999999999994</v>
      </c>
      <c r="S31" s="62">
        <f t="shared" si="4"/>
        <v>51.936999999999998</v>
      </c>
      <c r="T31" s="62">
        <f t="shared" si="4"/>
        <v>40.353000000000002</v>
      </c>
      <c r="U31" s="62">
        <f t="shared" si="4"/>
        <v>39.412999999999997</v>
      </c>
      <c r="V31" s="62">
        <f t="shared" si="4"/>
        <v>8.0299999999999994</v>
      </c>
      <c r="W31" s="62">
        <f t="shared" si="4"/>
        <v>88.448999999999998</v>
      </c>
      <c r="X31" s="62">
        <f t="shared" si="4"/>
        <v>55.048999999999999</v>
      </c>
      <c r="Y31" s="62">
        <f t="shared" si="4"/>
        <v>38.932000000000002</v>
      </c>
      <c r="Z31" s="63">
        <f t="shared" si="4"/>
        <v>0</v>
      </c>
      <c r="AA31" s="64">
        <f t="shared" si="4"/>
        <v>775.29099999999994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40.1</v>
      </c>
      <c r="T38" s="99">
        <v>109.7</v>
      </c>
      <c r="U38" s="99">
        <v>70.900000000000006</v>
      </c>
      <c r="V38" s="99">
        <v>97.5</v>
      </c>
      <c r="W38" s="99">
        <v>13.9</v>
      </c>
      <c r="X38" s="99"/>
      <c r="Y38" s="99"/>
      <c r="Z38" s="100"/>
      <c r="AA38" s="79">
        <f t="shared" si="5"/>
        <v>332.1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40.1</v>
      </c>
      <c r="T39" s="88">
        <f t="shared" si="6"/>
        <v>109.7</v>
      </c>
      <c r="U39" s="88">
        <f t="shared" si="6"/>
        <v>70.900000000000006</v>
      </c>
      <c r="V39" s="88">
        <f t="shared" si="6"/>
        <v>97.5</v>
      </c>
      <c r="W39" s="88">
        <f t="shared" si="6"/>
        <v>13.9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332.1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40.1</v>
      </c>
      <c r="T46" s="99">
        <v>109.7</v>
      </c>
      <c r="U46" s="99">
        <v>70.900000000000006</v>
      </c>
      <c r="V46" s="99">
        <v>97.5</v>
      </c>
      <c r="W46" s="99">
        <v>13.9</v>
      </c>
      <c r="X46" s="99"/>
      <c r="Y46" s="99"/>
      <c r="Z46" s="100"/>
      <c r="AA46" s="79">
        <f t="shared" si="7"/>
        <v>332.1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40.1</v>
      </c>
      <c r="T48" s="88">
        <f t="shared" si="8"/>
        <v>109.7</v>
      </c>
      <c r="U48" s="88">
        <f t="shared" si="8"/>
        <v>70.900000000000006</v>
      </c>
      <c r="V48" s="88">
        <f t="shared" si="8"/>
        <v>97.5</v>
      </c>
      <c r="W48" s="88">
        <f t="shared" si="8"/>
        <v>13.9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332.1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39.033000000000001</v>
      </c>
      <c r="O51" s="88">
        <f t="shared" si="10"/>
        <v>76.56</v>
      </c>
      <c r="P51" s="88">
        <f t="shared" si="10"/>
        <v>83.305999999999997</v>
      </c>
      <c r="Q51" s="88">
        <f t="shared" si="10"/>
        <v>183.51299999999998</v>
      </c>
      <c r="R51" s="88">
        <f t="shared" si="10"/>
        <v>70.716000000000008</v>
      </c>
      <c r="S51" s="88">
        <f t="shared" si="10"/>
        <v>92.037000000000006</v>
      </c>
      <c r="T51" s="88">
        <f t="shared" si="10"/>
        <v>150.053</v>
      </c>
      <c r="U51" s="88">
        <f t="shared" si="10"/>
        <v>110.31300000000002</v>
      </c>
      <c r="V51" s="88">
        <f t="shared" si="10"/>
        <v>105.53</v>
      </c>
      <c r="W51" s="88">
        <f t="shared" si="10"/>
        <v>102.349</v>
      </c>
      <c r="X51" s="88">
        <f t="shared" si="10"/>
        <v>55.048999999999999</v>
      </c>
      <c r="Y51" s="88">
        <f t="shared" si="10"/>
        <v>38.932000000000002</v>
      </c>
      <c r="Z51" s="89">
        <f t="shared" si="10"/>
        <v>0</v>
      </c>
      <c r="AA51" s="104">
        <f>SUM(B51:Z51)</f>
        <v>1107.3910000000001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40.1</v>
      </c>
      <c r="T4" s="18">
        <v>109.7</v>
      </c>
      <c r="U4" s="18">
        <v>70.900000000000006</v>
      </c>
      <c r="V4" s="18">
        <v>97.5</v>
      </c>
      <c r="W4" s="18">
        <v>13.9</v>
      </c>
      <c r="X4" s="18"/>
      <c r="Y4" s="18"/>
      <c r="Z4" s="19"/>
      <c r="AA4" s="111">
        <f>SUM(B4:Z4)</f>
        <v>332.1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82.5</v>
      </c>
      <c r="O7" s="117">
        <v>79.81</v>
      </c>
      <c r="P7" s="117">
        <v>79.2</v>
      </c>
      <c r="Q7" s="117">
        <v>88.85</v>
      </c>
      <c r="R7" s="117">
        <v>104</v>
      </c>
      <c r="S7" s="117">
        <v>135.5</v>
      </c>
      <c r="T7" s="117">
        <v>161</v>
      </c>
      <c r="U7" s="117">
        <v>212.34</v>
      </c>
      <c r="V7" s="117">
        <v>151.66</v>
      </c>
      <c r="W7" s="117">
        <v>95.99</v>
      </c>
      <c r="X7" s="117">
        <v>86</v>
      </c>
      <c r="Y7" s="117">
        <v>86</v>
      </c>
      <c r="Z7" s="118"/>
      <c r="AA7" s="119">
        <f>IF(SUM(B7:Z7)&lt;&gt;0,AVERAGEIF(B7:Z7,"&lt;&gt;"""),"")</f>
        <v>113.57083333333334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40.1</v>
      </c>
      <c r="T23" s="133">
        <v>109.7</v>
      </c>
      <c r="U23" s="133">
        <v>70.900000000000006</v>
      </c>
      <c r="V23" s="133">
        <v>97.5</v>
      </c>
      <c r="W23" s="133">
        <v>13.9</v>
      </c>
      <c r="X23" s="133"/>
      <c r="Y23" s="133"/>
      <c r="Z23" s="131"/>
      <c r="AA23" s="132">
        <f t="shared" si="2"/>
        <v>332.1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40.1</v>
      </c>
      <c r="T24" s="135">
        <f t="shared" si="3"/>
        <v>109.7</v>
      </c>
      <c r="U24" s="135">
        <f t="shared" si="3"/>
        <v>70.900000000000006</v>
      </c>
      <c r="V24" s="135">
        <f t="shared" si="3"/>
        <v>97.5</v>
      </c>
      <c r="W24" s="135">
        <f t="shared" si="3"/>
        <v>13.9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332.1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2023-09-20T08:19:14Z</dcterms:created>
  <dcterms:modified xsi:type="dcterms:W3CDTF">2023-09-20T08:19:15Z</dcterms:modified>
</cp:coreProperties>
</file>