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<sst xmlns="http://schemas.openxmlformats.org/spreadsheetml/2006/main" count="117" uniqueCount="53">
  <si>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19/09/2023 11:17:01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</si>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</sst>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EBF-4005-A447-ABAA8789AD2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EBF-4005-A447-ABAA8789AD2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28.795999999999999</c:v>
                </c:pt>
                <c:pt idx="23">
                  <c:v>43.113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BF-4005-A447-ABAA8789AD2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</c:v>
                </c:pt>
                <c:pt idx="19">
                  <c:v>55.7</c:v>
                </c:pt>
                <c:pt idx="20">
                  <c:v>14.7</c:v>
                </c:pt>
                <c:pt idx="21">
                  <c:v>19.399999999999999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BF-4005-A447-ABAA8789AD2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39.011000000000003</c:v>
                </c:pt>
                <c:pt idx="13">
                  <c:v>28.856999999999999</c:v>
                </c:pt>
                <c:pt idx="14">
                  <c:v>52.242999999999995</c:v>
                </c:pt>
                <c:pt idx="15">
                  <c:v>32.642000000000003</c:v>
                </c:pt>
                <c:pt idx="16">
                  <c:v>55.914999999999999</c:v>
                </c:pt>
                <c:pt idx="17">
                  <c:v>87.775999999999996</c:v>
                </c:pt>
                <c:pt idx="18">
                  <c:v>34.032000000000004</c:v>
                </c:pt>
                <c:pt idx="19">
                  <c:v>3.35</c:v>
                </c:pt>
                <c:pt idx="20">
                  <c:v>0.375</c:v>
                </c:pt>
                <c:pt idx="21">
                  <c:v>0.58600000000000008</c:v>
                </c:pt>
                <c:pt idx="22">
                  <c:v>0.54</c:v>
                </c:pt>
                <c:pt idx="23">
                  <c:v>0.18099999999999999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BF-4005-A447-ABAA8789AD2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EBF-4005-A447-ABAA8789AD2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EBF-4005-A447-ABAA8789AD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39.011000000000003</c:v>
                </c:pt>
                <c:pt idx="13">
                  <c:v>32.195</c:v>
                </c:pt>
                <c:pt idx="14">
                  <c:v>52.242999999999995</c:v>
                </c:pt>
                <c:pt idx="15">
                  <c:v>32.642000000000003</c:v>
                </c:pt>
                <c:pt idx="16">
                  <c:v>55.914999999999992</c:v>
                </c:pt>
                <c:pt idx="17">
                  <c:v>87.775999999999996</c:v>
                </c:pt>
                <c:pt idx="18">
                  <c:v>39.001999999999995</c:v>
                </c:pt>
                <c:pt idx="19">
                  <c:v>59.09</c:v>
                </c:pt>
                <c:pt idx="20">
                  <c:v>15.062999999999999</c:v>
                </c:pt>
                <c:pt idx="21">
                  <c:v>25.608999999999998</c:v>
                </c:pt>
                <c:pt idx="22">
                  <c:v>29.509</c:v>
                </c:pt>
                <c:pt idx="23">
                  <c:v>43.293999999999997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EBF-4005-A447-ABAA8789AD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84.24</c:v>
                </c:pt>
                <c:pt idx="13">
                  <c:v>113.84</c:v>
                </c:pt>
                <c:pt idx="14">
                  <c:v>82.5</c:v>
                </c:pt>
                <c:pt idx="15">
                  <c:v>82.5</c:v>
                </c:pt>
                <c:pt idx="16">
                  <c:v>82.5</c:v>
                </c:pt>
                <c:pt idx="17">
                  <c:v>106.99</c:v>
                </c:pt>
                <c:pt idx="18">
                  <c:v>149.06</c:v>
                </c:pt>
                <c:pt idx="19">
                  <c:v>219.99</c:v>
                </c:pt>
                <c:pt idx="20">
                  <c:v>170</c:v>
                </c:pt>
                <c:pt idx="21">
                  <c:v>150</c:v>
                </c:pt>
                <c:pt idx="22">
                  <c:v>90.46</c:v>
                </c:pt>
                <c:pt idx="23">
                  <c:v>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EBF-4005-A447-ABAA8789AD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39.011000000000003</v>
      </c>
      <c r="O4" s="18">
        <v>32.156999999999996</v>
      </c>
      <c r="P4" s="18">
        <v>52.242999999999995</v>
      </c>
      <c r="Q4" s="18">
        <v>32.642000000000003</v>
      </c>
      <c r="R4" s="18">
        <v>55.914999999999999</v>
      </c>
      <c r="S4" s="18">
        <v>87.775999999999996</v>
      </c>
      <c r="T4" s="18">
        <v>39.032000000000004</v>
      </c>
      <c r="U4" s="18">
        <v>59.050000000000004</v>
      </c>
      <c r="V4" s="18">
        <v>15.074999999999999</v>
      </c>
      <c r="W4" s="18">
        <v>25.606000000000002</v>
      </c>
      <c r="X4" s="18">
        <v>29.509</v>
      </c>
      <c r="Y4" s="18">
        <v>43.294000000000004</v>
      </c>
      <c r="Z4" s="19"/>
      <c r="AA4" s="20">
        <f>SUM(B4:Z4)</f>
        <v>511.30999999999995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84.24</v>
      </c>
      <c r="O7" s="28">
        <v>113.84</v>
      </c>
      <c r="P7" s="28">
        <v>82.5</v>
      </c>
      <c r="Q7" s="28">
        <v>82.5</v>
      </c>
      <c r="R7" s="28">
        <v>82.5</v>
      </c>
      <c r="S7" s="28">
        <v>106.99</v>
      </c>
      <c r="T7" s="28">
        <v>149.06</v>
      </c>
      <c r="U7" s="28">
        <v>219.99</v>
      </c>
      <c r="V7" s="28">
        <v>170</v>
      </c>
      <c r="W7" s="28">
        <v>150</v>
      </c>
      <c r="X7" s="28">
        <v>90.46</v>
      </c>
      <c r="Y7" s="28">
        <v>87</v>
      </c>
      <c r="Z7" s="29"/>
      <c r="AA7" s="30">
        <f>IF(SUM(B7:Z7)&lt;&gt;0,AVERAGEIF(B7:Z7,"&lt;&gt;"""),"")</f>
        <v>118.25666666666666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28.795999999999999</v>
      </c>
      <c r="Y12" s="52">
        <v>43.113</v>
      </c>
      <c r="Z12" s="53"/>
      <c r="AA12" s="54">
        <f t="shared" si="0"/>
        <v>71.908999999999992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39.011000000000003</v>
      </c>
      <c r="O14" s="57">
        <v>28.856999999999999</v>
      </c>
      <c r="P14" s="57">
        <v>52.242999999999995</v>
      </c>
      <c r="Q14" s="57">
        <v>32.642000000000003</v>
      </c>
      <c r="R14" s="57">
        <v>55.914999999999999</v>
      </c>
      <c r="S14" s="57">
        <v>87.775999999999996</v>
      </c>
      <c r="T14" s="57">
        <v>34.032000000000004</v>
      </c>
      <c r="U14" s="57">
        <v>3.35</v>
      </c>
      <c r="V14" s="57">
        <v>0.375</v>
      </c>
      <c r="W14" s="57">
        <v>0.58600000000000008</v>
      </c>
      <c r="X14" s="57">
        <v>0.54</v>
      </c>
      <c r="Y14" s="57">
        <v>0.18099999999999999</v>
      </c>
      <c r="Z14" s="58"/>
      <c r="AA14" s="59">
        <f t="shared" si="0"/>
        <v>335.50799999999998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39.011000000000003</v>
      </c>
      <c r="O16" s="62">
        <f t="shared" si="1"/>
        <v>28.856999999999999</v>
      </c>
      <c r="P16" s="62">
        <f t="shared" si="1"/>
        <v>52.242999999999995</v>
      </c>
      <c r="Q16" s="62">
        <f t="shared" si="1"/>
        <v>32.642000000000003</v>
      </c>
      <c r="R16" s="62">
        <f t="shared" si="1"/>
        <v>55.914999999999999</v>
      </c>
      <c r="S16" s="62">
        <f t="shared" si="1"/>
        <v>87.775999999999996</v>
      </c>
      <c r="T16" s="62">
        <f t="shared" si="1"/>
        <v>34.032000000000004</v>
      </c>
      <c r="U16" s="62">
        <f t="shared" si="1"/>
        <v>3.35</v>
      </c>
      <c r="V16" s="62">
        <f t="shared" si="1"/>
        <v>0.375</v>
      </c>
      <c r="W16" s="62">
        <f t="shared" si="1"/>
        <v>0.58600000000000008</v>
      </c>
      <c r="X16" s="62">
        <f t="shared" si="1"/>
        <v>29.335999999999999</v>
      </c>
      <c r="Y16" s="62">
        <f t="shared" si="1"/>
        <v>43.293999999999997</v>
      </c>
      <c r="Z16" s="63" t="str">
        <f t="shared" si="1"/>
        <v/>
      </c>
      <c r="AA16" s="64">
        <f>SUM(AA10:AA15)</f>
        <v>407.41699999999997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3.35</v>
      </c>
      <c r="X20" s="77"/>
      <c r="Y20" s="77"/>
      <c r="Z20" s="78"/>
      <c r="AA20" s="79">
        <f t="shared" si="2"/>
        <v>3.35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>
        <v>2.27</v>
      </c>
      <c r="X21" s="81">
        <v>0.17299999999999999</v>
      </c>
      <c r="Y21" s="81"/>
      <c r="Z21" s="78"/>
      <c r="AA21" s="79">
        <f t="shared" si="2"/>
        <v>2.4430000000000001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5.62</v>
      </c>
      <c r="X25" s="88">
        <f t="shared" si="3"/>
        <v>0.17299999999999999</v>
      </c>
      <c r="Y25" s="88">
        <f t="shared" si="3"/>
        <v>0</v>
      </c>
      <c r="Z25" s="89" t="str">
        <f t="shared" si="3"/>
        <v/>
      </c>
      <c r="AA25" s="90">
        <f>SUM(AA19:AA24)</f>
        <v>5.7930000000000001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39.011000000000003</v>
      </c>
      <c r="O29" s="77">
        <v>28.856999999999999</v>
      </c>
      <c r="P29" s="77">
        <v>52.243000000000002</v>
      </c>
      <c r="Q29" s="77">
        <v>32.642000000000003</v>
      </c>
      <c r="R29" s="77">
        <v>55.914999999999999</v>
      </c>
      <c r="S29" s="77">
        <v>87.775999999999996</v>
      </c>
      <c r="T29" s="77">
        <v>34.031999999999996</v>
      </c>
      <c r="U29" s="77">
        <v>3.35</v>
      </c>
      <c r="V29" s="77">
        <v>0.375</v>
      </c>
      <c r="W29" s="77">
        <v>6.2060000000000004</v>
      </c>
      <c r="X29" s="77">
        <v>29.509</v>
      </c>
      <c r="Y29" s="77">
        <v>43.293999999999997</v>
      </c>
      <c r="Z29" s="78"/>
      <c r="AA29" s="79">
        <f>SUM(B29:Z29)</f>
        <v>413.21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39.011000000000003</v>
      </c>
      <c r="O31" s="62">
        <f t="shared" si="4"/>
        <v>28.856999999999999</v>
      </c>
      <c r="P31" s="62">
        <f t="shared" si="4"/>
        <v>52.243000000000002</v>
      </c>
      <c r="Q31" s="62">
        <f t="shared" si="4"/>
        <v>32.642000000000003</v>
      </c>
      <c r="R31" s="62">
        <f t="shared" si="4"/>
        <v>55.914999999999999</v>
      </c>
      <c r="S31" s="62">
        <f t="shared" si="4"/>
        <v>87.775999999999996</v>
      </c>
      <c r="T31" s="62">
        <f t="shared" si="4"/>
        <v>34.031999999999996</v>
      </c>
      <c r="U31" s="62">
        <f t="shared" si="4"/>
        <v>3.35</v>
      </c>
      <c r="V31" s="62">
        <f t="shared" si="4"/>
        <v>0.375</v>
      </c>
      <c r="W31" s="62">
        <f t="shared" si="4"/>
        <v>6.2060000000000004</v>
      </c>
      <c r="X31" s="62">
        <f t="shared" si="4"/>
        <v>29.509</v>
      </c>
      <c r="Y31" s="62">
        <f t="shared" si="4"/>
        <v>43.293999999999997</v>
      </c>
      <c r="Z31" s="63" t="str">
        <f t="shared" si="4"/>
        <v/>
      </c>
      <c r="AA31" s="64">
        <f>SUM(AA28:AA30)</f>
        <v>413.21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3.3</v>
      </c>
      <c r="P38" s="99"/>
      <c r="Q38" s="99"/>
      <c r="R38" s="99"/>
      <c r="S38" s="99"/>
      <c r="T38" s="99">
        <v>5</v>
      </c>
      <c r="U38" s="99">
        <v>55.7</v>
      </c>
      <c r="V38" s="99">
        <v>14.7</v>
      </c>
      <c r="W38" s="99">
        <v>19.399999999999999</v>
      </c>
      <c r="X38" s="99"/>
      <c r="Y38" s="99"/>
      <c r="Z38" s="100"/>
      <c r="AA38" s="79">
        <f t="shared" si="5"/>
        <v>98.1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3.3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</v>
      </c>
      <c r="U39" s="88">
        <f t="shared" si="6"/>
        <v>55.7</v>
      </c>
      <c r="V39" s="88">
        <f t="shared" si="6"/>
        <v>14.7</v>
      </c>
      <c r="W39" s="88">
        <f t="shared" si="6"/>
        <v>19.399999999999999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98.1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3.3</v>
      </c>
      <c r="P46" s="99"/>
      <c r="Q46" s="99"/>
      <c r="R46" s="99"/>
      <c r="S46" s="99"/>
      <c r="T46" s="99">
        <v>5</v>
      </c>
      <c r="U46" s="99">
        <v>55.7</v>
      </c>
      <c r="V46" s="99">
        <v>14.7</v>
      </c>
      <c r="W46" s="99">
        <v>19.399999999999999</v>
      </c>
      <c r="X46" s="99"/>
      <c r="Y46" s="99"/>
      <c r="Z46" s="100"/>
      <c r="AA46" s="79">
        <f t="shared" si="7"/>
        <v>98.1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3.3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</v>
      </c>
      <c r="U48" s="88">
        <f t="shared" si="8"/>
        <v>55.7</v>
      </c>
      <c r="V48" s="88">
        <f t="shared" si="8"/>
        <v>14.7</v>
      </c>
      <c r="W48" s="88">
        <f t="shared" si="8"/>
        <v>19.399999999999999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98.1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39.011000000000003</v>
      </c>
      <c r="O51" s="88">
        <f t="shared" si="10"/>
        <v>32.156999999999996</v>
      </c>
      <c r="P51" s="88">
        <f t="shared" si="10"/>
        <v>52.242999999999995</v>
      </c>
      <c r="Q51" s="88">
        <f t="shared" si="10"/>
        <v>32.642000000000003</v>
      </c>
      <c r="R51" s="88">
        <f t="shared" si="10"/>
        <v>55.914999999999999</v>
      </c>
      <c r="S51" s="88">
        <f t="shared" si="10"/>
        <v>87.775999999999996</v>
      </c>
      <c r="T51" s="88">
        <f t="shared" si="10"/>
        <v>39.032000000000004</v>
      </c>
      <c r="U51" s="88">
        <f t="shared" si="10"/>
        <v>59.050000000000004</v>
      </c>
      <c r="V51" s="88">
        <f t="shared" si="10"/>
        <v>15.074999999999999</v>
      </c>
      <c r="W51" s="88">
        <f t="shared" si="10"/>
        <v>25.605999999999998</v>
      </c>
      <c r="X51" s="88">
        <f t="shared" si="10"/>
        <v>29.508999999999997</v>
      </c>
      <c r="Y51" s="88">
        <f t="shared" si="10"/>
        <v>43.293999999999997</v>
      </c>
      <c r="Z51" s="89" t="str">
        <f t="shared" si="10"/>
        <v/>
      </c>
      <c r="AA51" s="104">
        <f>SUM(B51:Z51)</f>
        <v>511.30999999999995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39.011000000000003</v>
      </c>
      <c r="O4" s="18">
        <v>32.195</v>
      </c>
      <c r="P4" s="18">
        <v>52.242999999999995</v>
      </c>
      <c r="Q4" s="18">
        <v>32.642000000000003</v>
      </c>
      <c r="R4" s="18">
        <v>55.914999999999992</v>
      </c>
      <c r="S4" s="18">
        <v>87.775999999999996</v>
      </c>
      <c r="T4" s="18">
        <v>39.001999999999995</v>
      </c>
      <c r="U4" s="18">
        <v>59.09</v>
      </c>
      <c r="V4" s="18">
        <v>15.062999999999999</v>
      </c>
      <c r="W4" s="18">
        <v>25.608999999999998</v>
      </c>
      <c r="X4" s="18">
        <v>29.509</v>
      </c>
      <c r="Y4" s="18">
        <v>43.293999999999997</v>
      </c>
      <c r="Z4" s="19"/>
      <c r="AA4" s="20">
        <f>SUM(B4:Z4)</f>
        <v>511.34899999999999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84.24</v>
      </c>
      <c r="O7" s="28">
        <v>113.84</v>
      </c>
      <c r="P7" s="28">
        <v>82.5</v>
      </c>
      <c r="Q7" s="28">
        <v>82.5</v>
      </c>
      <c r="R7" s="28">
        <v>82.5</v>
      </c>
      <c r="S7" s="28">
        <v>106.99</v>
      </c>
      <c r="T7" s="28">
        <v>149.06</v>
      </c>
      <c r="U7" s="28">
        <v>219.99</v>
      </c>
      <c r="V7" s="28">
        <v>170</v>
      </c>
      <c r="W7" s="28">
        <v>150</v>
      </c>
      <c r="X7" s="28">
        <v>90.46</v>
      </c>
      <c r="Y7" s="28">
        <v>87</v>
      </c>
      <c r="Z7" s="29"/>
      <c r="AA7" s="30">
        <f>IF(SUM(B7:Z7)&lt;&gt;0,AVERAGEIF(B7:Z7,"&lt;&gt;"""),"")</f>
        <v>118.25666666666666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20</v>
      </c>
      <c r="S12" s="52">
        <v>20</v>
      </c>
      <c r="T12" s="52"/>
      <c r="U12" s="52"/>
      <c r="V12" s="52"/>
      <c r="W12" s="52"/>
      <c r="X12" s="52"/>
      <c r="Y12" s="52"/>
      <c r="Z12" s="53"/>
      <c r="AA12" s="54">
        <f t="shared" si="0"/>
        <v>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3.2969999999999997</v>
      </c>
      <c r="O14" s="57"/>
      <c r="P14" s="57">
        <v>19.45</v>
      </c>
      <c r="Q14" s="57">
        <v>13.252000000000001</v>
      </c>
      <c r="R14" s="57">
        <v>10.462000000000002</v>
      </c>
      <c r="S14" s="57">
        <v>27.81</v>
      </c>
      <c r="T14" s="57"/>
      <c r="U14" s="57"/>
      <c r="V14" s="57"/>
      <c r="W14" s="57"/>
      <c r="X14" s="57"/>
      <c r="Y14" s="57"/>
      <c r="Z14" s="58"/>
      <c r="AA14" s="59">
        <f t="shared" si="0"/>
        <v>74.271000000000001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3.2969999999999997</v>
      </c>
      <c r="O16" s="62">
        <f t="shared" si="1"/>
        <v>0</v>
      </c>
      <c r="P16" s="62">
        <f t="shared" si="1"/>
        <v>19.45</v>
      </c>
      <c r="Q16" s="62">
        <f t="shared" si="1"/>
        <v>13.252000000000001</v>
      </c>
      <c r="R16" s="62">
        <f t="shared" si="1"/>
        <v>30.462000000000003</v>
      </c>
      <c r="S16" s="62">
        <f t="shared" si="1"/>
        <v>47.81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114.271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1</v>
      </c>
      <c r="V19" s="72"/>
      <c r="W19" s="72"/>
      <c r="X19" s="72"/>
      <c r="Y19" s="72"/>
      <c r="Z19" s="73"/>
      <c r="AA19" s="74">
        <f t="shared" ref="AA19:AA24" si="2">SUM(B19:Z19)</f>
        <v>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26.548000000000002</v>
      </c>
      <c r="O20" s="77">
        <v>10.339</v>
      </c>
      <c r="P20" s="77">
        <v>9.8130000000000006</v>
      </c>
      <c r="Q20" s="77">
        <v>9.3290000000000006</v>
      </c>
      <c r="R20" s="77">
        <v>9.1430000000000007</v>
      </c>
      <c r="S20" s="77">
        <v>13.669</v>
      </c>
      <c r="T20" s="77">
        <v>10.254000000000001</v>
      </c>
      <c r="U20" s="77">
        <v>13.943</v>
      </c>
      <c r="V20" s="77">
        <v>8.5380000000000003</v>
      </c>
      <c r="W20" s="77">
        <v>7.8879999999999999</v>
      </c>
      <c r="X20" s="77">
        <v>7.5220000000000002</v>
      </c>
      <c r="Y20" s="77">
        <v>8.5410000000000004</v>
      </c>
      <c r="Z20" s="78"/>
      <c r="AA20" s="79">
        <f t="shared" si="2"/>
        <v>135.52700000000002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9.1660000000000004</v>
      </c>
      <c r="O21" s="81">
        <v>21.856000000000002</v>
      </c>
      <c r="P21" s="81">
        <v>22.980000000000004</v>
      </c>
      <c r="Q21" s="81">
        <v>10.061</v>
      </c>
      <c r="R21" s="81">
        <v>16.310000000000002</v>
      </c>
      <c r="S21" s="81">
        <v>26.297000000000001</v>
      </c>
      <c r="T21" s="81">
        <v>28.748000000000001</v>
      </c>
      <c r="U21" s="81">
        <v>44.146999999999991</v>
      </c>
      <c r="V21" s="81">
        <v>6.5250000000000004</v>
      </c>
      <c r="W21" s="81">
        <v>17.721</v>
      </c>
      <c r="X21" s="81">
        <v>21.987000000000002</v>
      </c>
      <c r="Y21" s="81">
        <v>34.753</v>
      </c>
      <c r="Z21" s="78"/>
      <c r="AA21" s="79">
        <f t="shared" si="2"/>
        <v>260.55099999999999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35.713999999999999</v>
      </c>
      <c r="O25" s="88">
        <f t="shared" si="3"/>
        <v>32.195</v>
      </c>
      <c r="P25" s="88">
        <f t="shared" si="3"/>
        <v>32.793000000000006</v>
      </c>
      <c r="Q25" s="88">
        <f t="shared" si="3"/>
        <v>19.39</v>
      </c>
      <c r="R25" s="88">
        <f t="shared" si="3"/>
        <v>25.453000000000003</v>
      </c>
      <c r="S25" s="88">
        <f t="shared" si="3"/>
        <v>39.966000000000001</v>
      </c>
      <c r="T25" s="88">
        <f t="shared" si="3"/>
        <v>39.002000000000002</v>
      </c>
      <c r="U25" s="88">
        <f t="shared" si="3"/>
        <v>59.089999999999989</v>
      </c>
      <c r="V25" s="88">
        <f t="shared" si="3"/>
        <v>15.063000000000001</v>
      </c>
      <c r="W25" s="88">
        <f t="shared" si="3"/>
        <v>25.609000000000002</v>
      </c>
      <c r="X25" s="88">
        <f t="shared" si="3"/>
        <v>29.509</v>
      </c>
      <c r="Y25" s="88">
        <f t="shared" si="3"/>
        <v>43.293999999999997</v>
      </c>
      <c r="Z25" s="89">
        <f t="shared" si="3"/>
        <v>0</v>
      </c>
      <c r="AA25" s="90">
        <f t="shared" si="3"/>
        <v>397.07799999999997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39.011000000000003</v>
      </c>
      <c r="O29" s="77">
        <v>32.195</v>
      </c>
      <c r="P29" s="77">
        <v>52.243000000000002</v>
      </c>
      <c r="Q29" s="77">
        <v>32.642000000000003</v>
      </c>
      <c r="R29" s="77">
        <v>55.914999999999999</v>
      </c>
      <c r="S29" s="77">
        <v>87.775999999999996</v>
      </c>
      <c r="T29" s="77">
        <v>39.002000000000002</v>
      </c>
      <c r="U29" s="77">
        <v>59.09</v>
      </c>
      <c r="V29" s="77">
        <v>15.063000000000001</v>
      </c>
      <c r="W29" s="77">
        <v>25.609000000000002</v>
      </c>
      <c r="X29" s="77">
        <v>29.509</v>
      </c>
      <c r="Y29" s="77">
        <v>43.293999999999997</v>
      </c>
      <c r="Z29" s="78"/>
      <c r="AA29" s="79">
        <f>SUM(B29:Z29)</f>
        <v>511.34899999999999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39.011000000000003</v>
      </c>
      <c r="O31" s="62">
        <f t="shared" si="4"/>
        <v>32.195</v>
      </c>
      <c r="P31" s="62">
        <f t="shared" si="4"/>
        <v>52.243000000000002</v>
      </c>
      <c r="Q31" s="62">
        <f t="shared" si="4"/>
        <v>32.642000000000003</v>
      </c>
      <c r="R31" s="62">
        <f t="shared" si="4"/>
        <v>55.914999999999999</v>
      </c>
      <c r="S31" s="62">
        <f t="shared" si="4"/>
        <v>87.775999999999996</v>
      </c>
      <c r="T31" s="62">
        <f t="shared" si="4"/>
        <v>39.002000000000002</v>
      </c>
      <c r="U31" s="62">
        <f t="shared" si="4"/>
        <v>59.09</v>
      </c>
      <c r="V31" s="62">
        <f t="shared" si="4"/>
        <v>15.063000000000001</v>
      </c>
      <c r="W31" s="62">
        <f t="shared" si="4"/>
        <v>25.609000000000002</v>
      </c>
      <c r="X31" s="62">
        <f t="shared" si="4"/>
        <v>29.509</v>
      </c>
      <c r="Y31" s="62">
        <f t="shared" si="4"/>
        <v>43.293999999999997</v>
      </c>
      <c r="Z31" s="63">
        <f t="shared" si="4"/>
        <v>0</v>
      </c>
      <c r="AA31" s="64">
        <f t="shared" si="4"/>
        <v>511.34899999999999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39.010999999999996</v>
      </c>
      <c r="O51" s="88">
        <f t="shared" si="10"/>
        <v>32.195</v>
      </c>
      <c r="P51" s="88">
        <f t="shared" si="10"/>
        <v>52.243000000000009</v>
      </c>
      <c r="Q51" s="88">
        <f t="shared" si="10"/>
        <v>32.642000000000003</v>
      </c>
      <c r="R51" s="88">
        <f t="shared" si="10"/>
        <v>55.915000000000006</v>
      </c>
      <c r="S51" s="88">
        <f t="shared" si="10"/>
        <v>87.77600000000001</v>
      </c>
      <c r="T51" s="88">
        <f t="shared" si="10"/>
        <v>39.002000000000002</v>
      </c>
      <c r="U51" s="88">
        <f t="shared" si="10"/>
        <v>59.089999999999989</v>
      </c>
      <c r="V51" s="88">
        <f t="shared" si="10"/>
        <v>15.063000000000001</v>
      </c>
      <c r="W51" s="88">
        <f t="shared" si="10"/>
        <v>25.609000000000002</v>
      </c>
      <c r="X51" s="88">
        <f t="shared" si="10"/>
        <v>29.509</v>
      </c>
      <c r="Y51" s="88">
        <f t="shared" si="10"/>
        <v>43.293999999999997</v>
      </c>
      <c r="Z51" s="89">
        <f t="shared" si="10"/>
        <v>0</v>
      </c>
      <c r="AA51" s="104">
        <f>SUM(B51:Z51)</f>
        <v>511.34899999999999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-3.3</v>
      </c>
      <c r="P4" s="18"/>
      <c r="Q4" s="18"/>
      <c r="R4" s="18"/>
      <c r="S4" s="18"/>
      <c r="T4" s="18">
        <v>-5</v>
      </c>
      <c r="U4" s="18">
        <v>-55.7</v>
      </c>
      <c r="V4" s="18">
        <v>-14.7</v>
      </c>
      <c r="W4" s="18">
        <v>-19.399999999999999</v>
      </c>
      <c r="X4" s="18"/>
      <c r="Y4" s="18"/>
      <c r="Z4" s="19"/>
      <c r="AA4" s="111">
        <f>SUM(B4:Z4)</f>
        <v>-98.1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84.24</v>
      </c>
      <c r="O7" s="117">
        <v>113.84</v>
      </c>
      <c r="P7" s="117">
        <v>82.5</v>
      </c>
      <c r="Q7" s="117">
        <v>82.5</v>
      </c>
      <c r="R7" s="117">
        <v>82.5</v>
      </c>
      <c r="S7" s="117">
        <v>106.99</v>
      </c>
      <c r="T7" s="117">
        <v>149.06</v>
      </c>
      <c r="U7" s="117">
        <v>219.99</v>
      </c>
      <c r="V7" s="117">
        <v>170</v>
      </c>
      <c r="W7" s="117">
        <v>150</v>
      </c>
      <c r="X7" s="117">
        <v>90.46</v>
      </c>
      <c r="Y7" s="117">
        <v>87</v>
      </c>
      <c r="Z7" s="118"/>
      <c r="AA7" s="119">
        <f>IF(SUM(B7:Z7)&lt;&gt;0,AVERAGEIF(B7:Z7,"&lt;&gt;"""),"")</f>
        <v>118.25666666666666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3.3</v>
      </c>
      <c r="P15" s="133"/>
      <c r="Q15" s="133"/>
      <c r="R15" s="133"/>
      <c r="S15" s="133"/>
      <c r="T15" s="133">
        <v>5</v>
      </c>
      <c r="U15" s="133">
        <v>55.7</v>
      </c>
      <c r="V15" s="133">
        <v>14.7</v>
      </c>
      <c r="W15" s="133">
        <v>19.399999999999999</v>
      </c>
      <c r="X15" s="133"/>
      <c r="Y15" s="133"/>
      <c r="Z15" s="131"/>
      <c r="AA15" s="132">
        <f t="shared" si="0"/>
        <v>98.1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3.3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</v>
      </c>
      <c r="U16" s="135">
        <f t="shared" si="1"/>
        <v>55.7</v>
      </c>
      <c r="V16" s="135">
        <f t="shared" si="1"/>
        <v>14.7</v>
      </c>
      <c r="W16" s="135">
        <f t="shared" si="1"/>
        <v>19.399999999999999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98.1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2023-09-19T08:17:01Z</dcterms:created>
  <dcterms:modified xsi:type="dcterms:W3CDTF">2023-09-19T08:17:02Z</dcterms:modified>
</cp:coreProperties>
</file>