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<sst xmlns="http://schemas.openxmlformats.org/spreadsheetml/2006/main" count="117" uniqueCount="53">
  <si>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17/09/2023 11:17:29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</si>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</sst>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029-4DB4-A820-0AA4135EB19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029-4DB4-A820-0AA4135EB19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12.007999999999999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29-4DB4-A820-0AA4135EB19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39.9</c:v>
                </c:pt>
                <c:pt idx="19">
                  <c:v>13.9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29-4DB4-A820-0AA4135EB19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43.821000000000005</c:v>
                </c:pt>
                <c:pt idx="13">
                  <c:v>55.737999999999992</c:v>
                </c:pt>
                <c:pt idx="14">
                  <c:v>53.664000000000001</c:v>
                </c:pt>
                <c:pt idx="15">
                  <c:v>53.584000000000003</c:v>
                </c:pt>
                <c:pt idx="16">
                  <c:v>67.490000000000009</c:v>
                </c:pt>
                <c:pt idx="17">
                  <c:v>38.557999999999993</c:v>
                </c:pt>
                <c:pt idx="18">
                  <c:v>104.517</c:v>
                </c:pt>
                <c:pt idx="19">
                  <c:v>130.072</c:v>
                </c:pt>
                <c:pt idx="20">
                  <c:v>101.54</c:v>
                </c:pt>
                <c:pt idx="21">
                  <c:v>98.51</c:v>
                </c:pt>
                <c:pt idx="22">
                  <c:v>98.5</c:v>
                </c:pt>
                <c:pt idx="23">
                  <c:v>126.41500000000001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29-4DB4-A820-0AA4135EB19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029-4DB4-A820-0AA4135EB19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029-4DB4-A820-0AA4135EB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43.844000000000008</c:v>
                </c:pt>
                <c:pt idx="13">
                  <c:v>71.982000000000014</c:v>
                </c:pt>
                <c:pt idx="14">
                  <c:v>66.703999999999994</c:v>
                </c:pt>
                <c:pt idx="15">
                  <c:v>53.584000000000003</c:v>
                </c:pt>
                <c:pt idx="16">
                  <c:v>67.490000000000009</c:v>
                </c:pt>
                <c:pt idx="17">
                  <c:v>38.558</c:v>
                </c:pt>
                <c:pt idx="18">
                  <c:v>144.42099999999999</c:v>
                </c:pt>
                <c:pt idx="19">
                  <c:v>156.023</c:v>
                </c:pt>
                <c:pt idx="20">
                  <c:v>101.54</c:v>
                </c:pt>
                <c:pt idx="21">
                  <c:v>98.596999999999994</c:v>
                </c:pt>
                <c:pt idx="22">
                  <c:v>98.846000000000004</c:v>
                </c:pt>
                <c:pt idx="23">
                  <c:v>126.41499999999999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029-4DB4-A820-0AA4135EB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22.21</c:v>
                </c:pt>
                <c:pt idx="13">
                  <c:v>30</c:v>
                </c:pt>
                <c:pt idx="14">
                  <c:v>30</c:v>
                </c:pt>
                <c:pt idx="15">
                  <c:v>61.4</c:v>
                </c:pt>
                <c:pt idx="16">
                  <c:v>78.150000000000006</c:v>
                </c:pt>
                <c:pt idx="17">
                  <c:v>104.16</c:v>
                </c:pt>
                <c:pt idx="18">
                  <c:v>121.3</c:v>
                </c:pt>
                <c:pt idx="19">
                  <c:v>138.80000000000001</c:v>
                </c:pt>
                <c:pt idx="20">
                  <c:v>84</c:v>
                </c:pt>
                <c:pt idx="21">
                  <c:v>84</c:v>
                </c:pt>
                <c:pt idx="22">
                  <c:v>84</c:v>
                </c:pt>
                <c:pt idx="23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029-4DB4-A820-0AA4135EB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43.844000000000001</v>
      </c>
      <c r="O4" s="18">
        <v>71.981999999999999</v>
      </c>
      <c r="P4" s="18">
        <v>66.703999999999994</v>
      </c>
      <c r="Q4" s="18">
        <v>53.584000000000003</v>
      </c>
      <c r="R4" s="18">
        <v>67.490000000000009</v>
      </c>
      <c r="S4" s="18">
        <v>38.557999999999993</v>
      </c>
      <c r="T4" s="18">
        <v>144.417</v>
      </c>
      <c r="U4" s="18">
        <v>155.97999999999999</v>
      </c>
      <c r="V4" s="18">
        <v>101.54</v>
      </c>
      <c r="W4" s="18">
        <v>98.596999999999994</v>
      </c>
      <c r="X4" s="18">
        <v>98.846000000000004</v>
      </c>
      <c r="Y4" s="18">
        <v>126.41500000000001</v>
      </c>
      <c r="Z4" s="19"/>
      <c r="AA4" s="20">
        <f>SUM(B4:Z4)</f>
        <v>1067.9569999999999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22.21</v>
      </c>
      <c r="O7" s="28">
        <v>30</v>
      </c>
      <c r="P7" s="28">
        <v>30</v>
      </c>
      <c r="Q7" s="28">
        <v>61.4</v>
      </c>
      <c r="R7" s="28">
        <v>78.150000000000006</v>
      </c>
      <c r="S7" s="28">
        <v>104.16</v>
      </c>
      <c r="T7" s="28">
        <v>121.3</v>
      </c>
      <c r="U7" s="28">
        <v>138.80000000000001</v>
      </c>
      <c r="V7" s="28">
        <v>84</v>
      </c>
      <c r="W7" s="28">
        <v>84</v>
      </c>
      <c r="X7" s="28">
        <v>84</v>
      </c>
      <c r="Y7" s="28">
        <v>83</v>
      </c>
      <c r="Z7" s="29"/>
      <c r="AA7" s="30">
        <f>IF(SUM(B7:Z7)&lt;&gt;0,AVERAGEIF(B7:Z7,"&lt;&gt;"""),"")</f>
        <v>76.751666666666665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12.007999999999999</v>
      </c>
      <c r="V12" s="52"/>
      <c r="W12" s="52"/>
      <c r="X12" s="52"/>
      <c r="Y12" s="52"/>
      <c r="Z12" s="53"/>
      <c r="AA12" s="54">
        <f t="shared" si="0"/>
        <v>12.007999999999999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43.821000000000005</v>
      </c>
      <c r="O14" s="57">
        <v>55.737999999999992</v>
      </c>
      <c r="P14" s="57">
        <v>53.664000000000001</v>
      </c>
      <c r="Q14" s="57">
        <v>53.584000000000003</v>
      </c>
      <c r="R14" s="57">
        <v>67.490000000000009</v>
      </c>
      <c r="S14" s="57">
        <v>38.557999999999993</v>
      </c>
      <c r="T14" s="57">
        <v>104.517</v>
      </c>
      <c r="U14" s="57">
        <v>130.072</v>
      </c>
      <c r="V14" s="57">
        <v>101.54</v>
      </c>
      <c r="W14" s="57">
        <v>98.51</v>
      </c>
      <c r="X14" s="57">
        <v>98.5</v>
      </c>
      <c r="Y14" s="57">
        <v>126.41500000000001</v>
      </c>
      <c r="Z14" s="58"/>
      <c r="AA14" s="59">
        <f t="shared" si="0"/>
        <v>972.40899999999988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43.821000000000005</v>
      </c>
      <c r="O16" s="62">
        <f t="shared" si="1"/>
        <v>55.737999999999992</v>
      </c>
      <c r="P16" s="62">
        <f t="shared" si="1"/>
        <v>53.664000000000001</v>
      </c>
      <c r="Q16" s="62">
        <f t="shared" si="1"/>
        <v>53.584000000000003</v>
      </c>
      <c r="R16" s="62">
        <f t="shared" si="1"/>
        <v>67.490000000000009</v>
      </c>
      <c r="S16" s="62">
        <f t="shared" si="1"/>
        <v>38.557999999999993</v>
      </c>
      <c r="T16" s="62">
        <f t="shared" si="1"/>
        <v>104.517</v>
      </c>
      <c r="U16" s="62">
        <f t="shared" si="1"/>
        <v>142.08000000000001</v>
      </c>
      <c r="V16" s="62">
        <f t="shared" si="1"/>
        <v>101.54</v>
      </c>
      <c r="W16" s="62">
        <f t="shared" si="1"/>
        <v>98.51</v>
      </c>
      <c r="X16" s="62">
        <f t="shared" si="1"/>
        <v>98.5</v>
      </c>
      <c r="Y16" s="62">
        <f t="shared" si="1"/>
        <v>126.41500000000001</v>
      </c>
      <c r="Z16" s="63" t="str">
        <f t="shared" si="1"/>
        <v/>
      </c>
      <c r="AA16" s="64">
        <f>SUM(AA10:AA15)</f>
        <v>984.41699999999992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2.3E-2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2.3E-2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16.244</v>
      </c>
      <c r="P21" s="81">
        <v>13.04</v>
      </c>
      <c r="Q21" s="81"/>
      <c r="R21" s="81"/>
      <c r="S21" s="81"/>
      <c r="T21" s="81"/>
      <c r="U21" s="81"/>
      <c r="V21" s="81"/>
      <c r="W21" s="81">
        <v>8.6999999999999994E-2</v>
      </c>
      <c r="X21" s="81">
        <v>0.34599999999999997</v>
      </c>
      <c r="Y21" s="81"/>
      <c r="Z21" s="78"/>
      <c r="AA21" s="79">
        <f t="shared" si="2"/>
        <v>29.716999999999999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2.3E-2</v>
      </c>
      <c r="O25" s="88">
        <f t="shared" si="3"/>
        <v>16.244</v>
      </c>
      <c r="P25" s="88">
        <f t="shared" si="3"/>
        <v>13.04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8.6999999999999994E-2</v>
      </c>
      <c r="X25" s="88">
        <f t="shared" si="3"/>
        <v>0.34599999999999997</v>
      </c>
      <c r="Y25" s="88">
        <f t="shared" si="3"/>
        <v>0</v>
      </c>
      <c r="Z25" s="89" t="str">
        <f t="shared" si="3"/>
        <v/>
      </c>
      <c r="AA25" s="90">
        <f>SUM(AA19:AA24)</f>
        <v>29.74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43.844000000000001</v>
      </c>
      <c r="O29" s="77">
        <v>71.981999999999999</v>
      </c>
      <c r="P29" s="77">
        <v>66.703999999999994</v>
      </c>
      <c r="Q29" s="77">
        <v>53.584000000000003</v>
      </c>
      <c r="R29" s="77">
        <v>67.489999999999995</v>
      </c>
      <c r="S29" s="77">
        <v>38.558</v>
      </c>
      <c r="T29" s="77">
        <v>104.517</v>
      </c>
      <c r="U29" s="77">
        <v>142.08000000000001</v>
      </c>
      <c r="V29" s="77">
        <v>101.54</v>
      </c>
      <c r="W29" s="77">
        <v>98.596999999999994</v>
      </c>
      <c r="X29" s="77">
        <v>98.846000000000004</v>
      </c>
      <c r="Y29" s="77">
        <v>126.41500000000001</v>
      </c>
      <c r="Z29" s="78"/>
      <c r="AA29" s="79">
        <f>SUM(B29:Z29)</f>
        <v>1014.1569999999999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43.844000000000001</v>
      </c>
      <c r="O31" s="62">
        <f t="shared" si="4"/>
        <v>71.981999999999999</v>
      </c>
      <c r="P31" s="62">
        <f t="shared" si="4"/>
        <v>66.703999999999994</v>
      </c>
      <c r="Q31" s="62">
        <f t="shared" si="4"/>
        <v>53.584000000000003</v>
      </c>
      <c r="R31" s="62">
        <f t="shared" si="4"/>
        <v>67.489999999999995</v>
      </c>
      <c r="S31" s="62">
        <f t="shared" si="4"/>
        <v>38.558</v>
      </c>
      <c r="T31" s="62">
        <f t="shared" si="4"/>
        <v>104.517</v>
      </c>
      <c r="U31" s="62">
        <f t="shared" si="4"/>
        <v>142.08000000000001</v>
      </c>
      <c r="V31" s="62">
        <f t="shared" si="4"/>
        <v>101.54</v>
      </c>
      <c r="W31" s="62">
        <f t="shared" si="4"/>
        <v>98.596999999999994</v>
      </c>
      <c r="X31" s="62">
        <f t="shared" si="4"/>
        <v>98.846000000000004</v>
      </c>
      <c r="Y31" s="62">
        <f t="shared" si="4"/>
        <v>126.41500000000001</v>
      </c>
      <c r="Z31" s="63" t="str">
        <f t="shared" si="4"/>
        <v/>
      </c>
      <c r="AA31" s="64">
        <f>SUM(AA28:AA30)</f>
        <v>1014.1569999999999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39.9</v>
      </c>
      <c r="U38" s="99">
        <v>13.9</v>
      </c>
      <c r="V38" s="99"/>
      <c r="W38" s="99"/>
      <c r="X38" s="99"/>
      <c r="Y38" s="99"/>
      <c r="Z38" s="100"/>
      <c r="AA38" s="79">
        <f t="shared" si="5"/>
        <v>53.8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39.9</v>
      </c>
      <c r="U39" s="88">
        <f t="shared" si="6"/>
        <v>13.9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53.8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39.9</v>
      </c>
      <c r="U46" s="99">
        <v>13.9</v>
      </c>
      <c r="V46" s="99"/>
      <c r="W46" s="99"/>
      <c r="X46" s="99"/>
      <c r="Y46" s="99"/>
      <c r="Z46" s="100"/>
      <c r="AA46" s="79">
        <f t="shared" si="7"/>
        <v>53.8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39.9</v>
      </c>
      <c r="U48" s="88">
        <f t="shared" si="8"/>
        <v>13.9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53.8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43.844000000000008</v>
      </c>
      <c r="O51" s="88">
        <f t="shared" si="10"/>
        <v>71.981999999999999</v>
      </c>
      <c r="P51" s="88">
        <f t="shared" si="10"/>
        <v>66.704000000000008</v>
      </c>
      <c r="Q51" s="88">
        <f t="shared" si="10"/>
        <v>53.584000000000003</v>
      </c>
      <c r="R51" s="88">
        <f t="shared" si="10"/>
        <v>67.490000000000009</v>
      </c>
      <c r="S51" s="88">
        <f t="shared" si="10"/>
        <v>38.557999999999993</v>
      </c>
      <c r="T51" s="88">
        <f t="shared" si="10"/>
        <v>144.417</v>
      </c>
      <c r="U51" s="88">
        <f t="shared" si="10"/>
        <v>155.98000000000002</v>
      </c>
      <c r="V51" s="88">
        <f t="shared" si="10"/>
        <v>101.54</v>
      </c>
      <c r="W51" s="88">
        <f t="shared" si="10"/>
        <v>98.597000000000008</v>
      </c>
      <c r="X51" s="88">
        <f t="shared" si="10"/>
        <v>98.846000000000004</v>
      </c>
      <c r="Y51" s="88">
        <f t="shared" si="10"/>
        <v>126.41500000000001</v>
      </c>
      <c r="Z51" s="89" t="str">
        <f t="shared" si="10"/>
        <v/>
      </c>
      <c r="AA51" s="104">
        <f>SUM(B51:Z51)</f>
        <v>1067.9570000000001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43.844000000000008</v>
      </c>
      <c r="O4" s="18">
        <v>71.982000000000014</v>
      </c>
      <c r="P4" s="18">
        <v>66.703999999999994</v>
      </c>
      <c r="Q4" s="18">
        <v>53.584000000000003</v>
      </c>
      <c r="R4" s="18">
        <v>67.490000000000009</v>
      </c>
      <c r="S4" s="18">
        <v>38.558</v>
      </c>
      <c r="T4" s="18">
        <v>144.42099999999999</v>
      </c>
      <c r="U4" s="18">
        <v>156.023</v>
      </c>
      <c r="V4" s="18">
        <v>101.54</v>
      </c>
      <c r="W4" s="18">
        <v>98.596999999999994</v>
      </c>
      <c r="X4" s="18">
        <v>98.846000000000004</v>
      </c>
      <c r="Y4" s="18">
        <v>126.41499999999999</v>
      </c>
      <c r="Z4" s="19"/>
      <c r="AA4" s="20">
        <f>SUM(B4:Z4)</f>
        <v>1068.0039999999999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22.21</v>
      </c>
      <c r="O7" s="28">
        <v>30</v>
      </c>
      <c r="P7" s="28">
        <v>30</v>
      </c>
      <c r="Q7" s="28">
        <v>61.4</v>
      </c>
      <c r="R7" s="28">
        <v>78.150000000000006</v>
      </c>
      <c r="S7" s="28">
        <v>104.16</v>
      </c>
      <c r="T7" s="28">
        <v>121.3</v>
      </c>
      <c r="U7" s="28">
        <v>138.80000000000001</v>
      </c>
      <c r="V7" s="28">
        <v>84</v>
      </c>
      <c r="W7" s="28">
        <v>84</v>
      </c>
      <c r="X7" s="28">
        <v>84</v>
      </c>
      <c r="Y7" s="28">
        <v>83</v>
      </c>
      <c r="Z7" s="29"/>
      <c r="AA7" s="30">
        <f>IF(SUM(B7:Z7)&lt;&gt;0,AVERAGEIF(B7:Z7,"&lt;&gt;"""),"")</f>
        <v>76.751666666666665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2.5430000000000001</v>
      </c>
      <c r="O14" s="57">
        <v>0.17899999999999999</v>
      </c>
      <c r="P14" s="57">
        <v>0.34499999999999997</v>
      </c>
      <c r="Q14" s="57">
        <v>8.5890000000000004</v>
      </c>
      <c r="R14" s="57">
        <v>32.018999999999998</v>
      </c>
      <c r="S14" s="57"/>
      <c r="T14" s="57"/>
      <c r="U14" s="57"/>
      <c r="V14" s="57">
        <v>21.803999999999998</v>
      </c>
      <c r="W14" s="57">
        <v>21.756</v>
      </c>
      <c r="X14" s="57">
        <v>28.655000000000001</v>
      </c>
      <c r="Y14" s="57">
        <v>38.305</v>
      </c>
      <c r="Z14" s="58"/>
      <c r="AA14" s="59">
        <f t="shared" si="0"/>
        <v>154.19499999999999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2.5430000000000001</v>
      </c>
      <c r="O16" s="62">
        <f t="shared" si="1"/>
        <v>0.17899999999999999</v>
      </c>
      <c r="P16" s="62">
        <f t="shared" si="1"/>
        <v>0.34499999999999997</v>
      </c>
      <c r="Q16" s="62">
        <f t="shared" si="1"/>
        <v>8.5890000000000004</v>
      </c>
      <c r="R16" s="62">
        <f t="shared" si="1"/>
        <v>32.018999999999998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21.803999999999998</v>
      </c>
      <c r="W16" s="62">
        <f t="shared" si="1"/>
        <v>21.756</v>
      </c>
      <c r="X16" s="62">
        <f t="shared" si="1"/>
        <v>28.655000000000001</v>
      </c>
      <c r="Y16" s="62">
        <f t="shared" si="1"/>
        <v>38.305</v>
      </c>
      <c r="Z16" s="63" t="str">
        <f t="shared" si="1"/>
        <v/>
      </c>
      <c r="AA16" s="64">
        <f>SUM(AA10:AA15)</f>
        <v>154.19499999999999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11.510999999999999</v>
      </c>
      <c r="O20" s="77">
        <v>23.225000000000001</v>
      </c>
      <c r="P20" s="77">
        <v>23.344999999999999</v>
      </c>
      <c r="Q20" s="77">
        <v>9.8889999999999993</v>
      </c>
      <c r="R20" s="77">
        <v>9.3079999999999998</v>
      </c>
      <c r="S20" s="77">
        <v>8.8179999999999996</v>
      </c>
      <c r="T20" s="77">
        <v>25.356999999999999</v>
      </c>
      <c r="U20" s="77">
        <v>23.288</v>
      </c>
      <c r="V20" s="77">
        <v>11.576000000000001</v>
      </c>
      <c r="W20" s="77">
        <v>10.431000000000001</v>
      </c>
      <c r="X20" s="77">
        <v>9.338000000000001</v>
      </c>
      <c r="Y20" s="77">
        <v>11.776999999999999</v>
      </c>
      <c r="Z20" s="78"/>
      <c r="AA20" s="79">
        <f t="shared" si="2"/>
        <v>177.86299999999997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29.790000000000003</v>
      </c>
      <c r="O21" s="81">
        <v>48.57800000000001</v>
      </c>
      <c r="P21" s="81">
        <v>43.014000000000003</v>
      </c>
      <c r="Q21" s="81">
        <v>35.106000000000002</v>
      </c>
      <c r="R21" s="81">
        <v>26.163</v>
      </c>
      <c r="S21" s="81">
        <v>29.74</v>
      </c>
      <c r="T21" s="81">
        <v>119.06399999999999</v>
      </c>
      <c r="U21" s="81">
        <v>132.73500000000001</v>
      </c>
      <c r="V21" s="81">
        <v>68.16</v>
      </c>
      <c r="W21" s="81">
        <v>66.41</v>
      </c>
      <c r="X21" s="81">
        <v>60.853000000000002</v>
      </c>
      <c r="Y21" s="81">
        <v>76.332999999999998</v>
      </c>
      <c r="Z21" s="78"/>
      <c r="AA21" s="79">
        <f t="shared" si="2"/>
        <v>735.94599999999991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41.301000000000002</v>
      </c>
      <c r="O25" s="88">
        <f t="shared" si="3"/>
        <v>71.803000000000011</v>
      </c>
      <c r="P25" s="88">
        <f t="shared" si="3"/>
        <v>66.359000000000009</v>
      </c>
      <c r="Q25" s="88">
        <f t="shared" si="3"/>
        <v>44.995000000000005</v>
      </c>
      <c r="R25" s="88">
        <f t="shared" si="3"/>
        <v>35.471000000000004</v>
      </c>
      <c r="S25" s="88">
        <f t="shared" si="3"/>
        <v>38.558</v>
      </c>
      <c r="T25" s="88">
        <f t="shared" si="3"/>
        <v>144.42099999999999</v>
      </c>
      <c r="U25" s="88">
        <f t="shared" si="3"/>
        <v>156.02300000000002</v>
      </c>
      <c r="V25" s="88">
        <f t="shared" si="3"/>
        <v>79.73599999999999</v>
      </c>
      <c r="W25" s="88">
        <f t="shared" si="3"/>
        <v>76.840999999999994</v>
      </c>
      <c r="X25" s="88">
        <f t="shared" si="3"/>
        <v>70.191000000000003</v>
      </c>
      <c r="Y25" s="88">
        <f t="shared" si="3"/>
        <v>88.11</v>
      </c>
      <c r="Z25" s="89">
        <f t="shared" si="3"/>
        <v>0</v>
      </c>
      <c r="AA25" s="90">
        <f t="shared" si="3"/>
        <v>913.80899999999986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43.844000000000001</v>
      </c>
      <c r="O29" s="77">
        <v>71.981999999999999</v>
      </c>
      <c r="P29" s="77">
        <v>66.703999999999994</v>
      </c>
      <c r="Q29" s="77">
        <v>53.584000000000003</v>
      </c>
      <c r="R29" s="77">
        <v>67.489999999999995</v>
      </c>
      <c r="S29" s="77">
        <v>38.558</v>
      </c>
      <c r="T29" s="77">
        <v>144.42099999999999</v>
      </c>
      <c r="U29" s="77">
        <v>156.023</v>
      </c>
      <c r="V29" s="77">
        <v>101.54</v>
      </c>
      <c r="W29" s="77">
        <v>98.596999999999994</v>
      </c>
      <c r="X29" s="77">
        <v>98.846000000000004</v>
      </c>
      <c r="Y29" s="77">
        <v>126.41500000000001</v>
      </c>
      <c r="Z29" s="78"/>
      <c r="AA29" s="79">
        <f>SUM(B29:Z29)</f>
        <v>1068.0039999999999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43.844000000000001</v>
      </c>
      <c r="O31" s="62">
        <f t="shared" si="4"/>
        <v>71.981999999999999</v>
      </c>
      <c r="P31" s="62">
        <f t="shared" si="4"/>
        <v>66.703999999999994</v>
      </c>
      <c r="Q31" s="62">
        <f t="shared" si="4"/>
        <v>53.584000000000003</v>
      </c>
      <c r="R31" s="62">
        <f t="shared" si="4"/>
        <v>67.489999999999995</v>
      </c>
      <c r="S31" s="62">
        <f t="shared" si="4"/>
        <v>38.558</v>
      </c>
      <c r="T31" s="62">
        <f t="shared" si="4"/>
        <v>144.42099999999999</v>
      </c>
      <c r="U31" s="62">
        <f t="shared" si="4"/>
        <v>156.023</v>
      </c>
      <c r="V31" s="62">
        <f t="shared" si="4"/>
        <v>101.54</v>
      </c>
      <c r="W31" s="62">
        <f t="shared" si="4"/>
        <v>98.596999999999994</v>
      </c>
      <c r="X31" s="62">
        <f t="shared" si="4"/>
        <v>98.846000000000004</v>
      </c>
      <c r="Y31" s="62">
        <f t="shared" si="4"/>
        <v>126.41500000000001</v>
      </c>
      <c r="Z31" s="63">
        <f t="shared" si="4"/>
        <v>0</v>
      </c>
      <c r="AA31" s="64">
        <f t="shared" si="4"/>
        <v>1068.0039999999999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43.844000000000001</v>
      </c>
      <c r="O51" s="88">
        <f t="shared" si="10"/>
        <v>71.982000000000014</v>
      </c>
      <c r="P51" s="88">
        <f t="shared" si="10"/>
        <v>66.704000000000008</v>
      </c>
      <c r="Q51" s="88">
        <f t="shared" si="10"/>
        <v>53.584000000000003</v>
      </c>
      <c r="R51" s="88">
        <f t="shared" si="10"/>
        <v>67.490000000000009</v>
      </c>
      <c r="S51" s="88">
        <f t="shared" si="10"/>
        <v>38.558</v>
      </c>
      <c r="T51" s="88">
        <f t="shared" si="10"/>
        <v>144.42099999999999</v>
      </c>
      <c r="U51" s="88">
        <f t="shared" si="10"/>
        <v>156.02300000000002</v>
      </c>
      <c r="V51" s="88">
        <f t="shared" si="10"/>
        <v>101.53999999999999</v>
      </c>
      <c r="W51" s="88">
        <f t="shared" si="10"/>
        <v>98.596999999999994</v>
      </c>
      <c r="X51" s="88">
        <f t="shared" si="10"/>
        <v>98.846000000000004</v>
      </c>
      <c r="Y51" s="88">
        <f t="shared" si="10"/>
        <v>126.41499999999999</v>
      </c>
      <c r="Z51" s="89">
        <f t="shared" si="10"/>
        <v>0</v>
      </c>
      <c r="AA51" s="104">
        <f>SUM(B51:Z51)</f>
        <v>1068.0039999999999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-39.9</v>
      </c>
      <c r="U4" s="18">
        <v>-13.9</v>
      </c>
      <c r="V4" s="18"/>
      <c r="W4" s="18"/>
      <c r="X4" s="18"/>
      <c r="Y4" s="18"/>
      <c r="Z4" s="19"/>
      <c r="AA4" s="111">
        <f>SUM(B4:Z4)</f>
        <v>-53.8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22.21</v>
      </c>
      <c r="O7" s="117">
        <v>30</v>
      </c>
      <c r="P7" s="117">
        <v>30</v>
      </c>
      <c r="Q7" s="117">
        <v>61.4</v>
      </c>
      <c r="R7" s="117">
        <v>78.150000000000006</v>
      </c>
      <c r="S7" s="117">
        <v>104.16</v>
      </c>
      <c r="T7" s="117">
        <v>121.3</v>
      </c>
      <c r="U7" s="117">
        <v>138.80000000000001</v>
      </c>
      <c r="V7" s="117">
        <v>84</v>
      </c>
      <c r="W7" s="117">
        <v>84</v>
      </c>
      <c r="X7" s="117">
        <v>84</v>
      </c>
      <c r="Y7" s="117">
        <v>83</v>
      </c>
      <c r="Z7" s="118"/>
      <c r="AA7" s="119">
        <f>IF(SUM(B7:Z7)&lt;&gt;0,AVERAGEIF(B7:Z7,"&lt;&gt;"""),"")</f>
        <v>76.751666666666665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39.9</v>
      </c>
      <c r="U15" s="133">
        <v>13.9</v>
      </c>
      <c r="V15" s="133"/>
      <c r="W15" s="133"/>
      <c r="X15" s="133"/>
      <c r="Y15" s="133"/>
      <c r="Z15" s="131"/>
      <c r="AA15" s="132">
        <f t="shared" si="0"/>
        <v>53.8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39.9</v>
      </c>
      <c r="U16" s="135">
        <f t="shared" si="1"/>
        <v>13.9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53.8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2023-09-17T08:17:29Z</dcterms:created>
  <dcterms:modified xsi:type="dcterms:W3CDTF">2023-09-17T08:17:30Z</dcterms:modified>
</cp:coreProperties>
</file>